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VL.0023\"/>
    </mc:Choice>
  </mc:AlternateContent>
  <bookViews>
    <workbookView xWindow="0" yWindow="0" windowWidth="17610" windowHeight="11070" tabRatio="859" firstSheet="3" activeTab="10"/>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сведения'!$A$1:$B$91</definedName>
  </definedNames>
  <calcPr calcId="162913"/>
</workbook>
</file>

<file path=xl/calcChain.xml><?xml version="1.0" encoding="utf-8"?>
<calcChain xmlns="http://schemas.openxmlformats.org/spreadsheetml/2006/main">
  <c r="N28" i="40" l="1"/>
  <c r="J28" i="40"/>
  <c r="B42" i="41" l="1"/>
  <c r="AW24" i="30" l="1"/>
  <c r="A4" i="40" l="1"/>
  <c r="B26" i="41" l="1"/>
  <c r="B21" i="41" l="1"/>
  <c r="A4" i="38" l="1"/>
  <c r="A14" i="38" l="1"/>
  <c r="A9" i="30" l="1"/>
  <c r="A12" i="16"/>
  <c r="A9" i="37"/>
  <c r="A5" i="37" l="1"/>
  <c r="A15" i="37"/>
  <c r="A12" i="37"/>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alcChain>
</file>

<file path=xl/sharedStrings.xml><?xml version="1.0" encoding="utf-8"?>
<sst xmlns="http://schemas.openxmlformats.org/spreadsheetml/2006/main" count="1130" uniqueCount="632">
  <si>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</si>
  <si>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</si>
  <si>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</si>
  <si>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</si>
  <si>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</si>
  <si>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</si>
  <si>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</si>
  <si>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</si>
  <si>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</si>
  <si>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</si>
  <si>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</si>
  <si>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</si>
  <si>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</si>
  <si>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</si>
  <si>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</si>
  <si>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</si>
  <si>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</si>
  <si>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</si>
  <si>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</si>
  <si>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</si>
  <si>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</si>
  <si>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</si>
  <si>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</si>
  <si>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</si>
  <si>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</si>
  <si>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</si>
  <si>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</si>
  <si>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</si>
  <si>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</si>
  <si>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</si>
  <si>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</si>
  <si>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</si>
  <si>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</si>
  <si>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</si>
  <si>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</si>
  <si>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</si>
  <si>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</si>
  <si>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</si>
  <si>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</si>
  <si>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</si>
  <si>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</si>
  <si>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</si>
  <si>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</si>
  <si>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</si>
  <si>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</si>
  <si>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</si>
  <si>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</si>
  <si>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</si>
  <si>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</si>
  <si>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</si>
  <si>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</si>
  <si>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</si>
  <si>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</si>
  <si>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</si>
  <si>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</si>
  <si>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</si>
  <si>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</si>
  <si>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</si>
  <si>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</si>
  <si>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</si>
  <si>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</si>
  <si>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</si>
  <si>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</si>
  <si>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</si>
  <si>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</si>
  <si>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</si>
  <si>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</si>
  <si>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</si>
  <si>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</si>
  <si>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</si>
  <si>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</si>
  <si>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</si>
  <si>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</si>
  <si>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</si>
  <si>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</si>
  <si>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</si>
  <si>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</si>
  <si>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</si>
  <si>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</si>
  <si>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</si>
  <si>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</si>
  <si>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</si>
  <si>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</si>
  <si>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</si>
  <si>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</si>
  <si>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</si>
  <si>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</si>
  <si>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</si>
  <si>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</si>
  <si>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</si>
  <si>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</si>
  <si>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</si>
  <si>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</si>
  <si>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</si>
  <si>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</si>
  <si>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</si>
  <si>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</si>
  <si>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</si>
  <si>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</si>
  <si>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</si>
  <si>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</si>
  <si>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</si>
  <si>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</si>
  <si>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</si>
  <si>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</si>
  <si>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</si>
  <si>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</si>
  <si>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</si>
  <si>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</si>
  <si>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</si>
  <si>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</si>
  <si>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</si>
  <si>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</si>
  <si>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</si>
  <si>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</si>
  <si>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</si>
  <si>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</si>
  <si>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</si>
  <si>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</si>
  <si>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</si>
  <si>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</si>
  <si>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</si>
  <si>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</si>
  <si>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</si>
  <si>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</si>
  <si>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</si>
  <si>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</si>
  <si>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</si>
  <si>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</si>
  <si>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</si>
  <si>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</si>
  <si>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</si>
  <si>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</si>
  <si>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</si>
  <si>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</si>
  <si>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</si>
  <si>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</si>
  <si>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</si>
  <si>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</si>
  <si>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</si>
  <si>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</si>
  <si>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</si>
  <si>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</si>
  <si>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</si>
  <si>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</si>
  <si>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</si>
  <si>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</si>
  <si>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</si>
  <si>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</si>
  <si>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</si>
  <si>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</si>
  <si>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</si>
  <si>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</si>
  <si>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</si>
  <si>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</si>
  <si>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</si>
  <si>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</si>
  <si>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</si>
  <si>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</si>
  <si>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</si>
  <si>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</si>
  <si>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</si>
  <si>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</si>
  <si>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</si>
  <si>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</si>
  <si>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</si>
  <si>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</si>
  <si>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</si>
  <si>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</si>
  <si>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</si>
  <si>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</si>
  <si>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</si>
  <si>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</si>
  <si>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</si>
  <si>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</si>
  <si>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</si>
  <si>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</si>
  <si>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</si>
  <si>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</si>
  <si>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</si>
  <si>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</si>
  <si>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</si>
  <si>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</si>
  <si>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</si>
  <si>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</si>
  <si>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</si>
  <si>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</si>
  <si>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</si>
  <si>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</si>
  <si>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</si>
  <si>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</si>
  <si>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</si>
  <si>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</si>
  <si>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</si>
  <si>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</si>
  <si>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</si>
  <si>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</si>
  <si>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</si>
  <si>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</si>
  <si>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</si>
  <si>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</si>
  <si>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</si>
  <si>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</si>
  <si>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</si>
  <si>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</si>
  <si>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</si>
  <si>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</si>
  <si>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</si>
  <si>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</si>
  <si>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</si>
  <si>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</si>
  <si>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</si>
  <si>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</si>
  <si>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</si>
  <si>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</si>
  <si>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</si>
  <si>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</si>
  <si>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</si>
  <si>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</si>
  <si>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</si>
  <si>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</si>
  <si>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</si>
  <si>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</si>
  <si>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</si>
  <si>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</si>
  <si>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</si>
  <si>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</si>
  <si>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</si>
  <si>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</si>
  <si>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</si>
  <si>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</si>
  <si>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</si>
  <si>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</si>
  <si>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</si>
  <si>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</si>
  <si>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</si>
  <si>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</si>
  <si>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</si>
  <si>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</si>
  <si>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</si>
  <si>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</si>
  <si>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</si>
  <si>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</si>
  <si>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</si>
  <si>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</si>
  <si>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</si>
  <si>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</si>
  <si>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</si>
  <si>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</si>
  <si>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</si>
  <si>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</si>
  <si>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</si>
  <si>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</si>
  <si>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</si>
  <si>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</si>
  <si>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</si>
  <si>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</si>
  <si>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</si>
  <si>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</si>
  <si>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</si>
  <si>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</si>
  <si>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</si>
  <si>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</si>
  <si>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</si>
  <si>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</si>
  <si>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</si>
  <si>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</si>
  <si>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</si>
  <si>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</si>
  <si>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</si>
  <si>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</si>
  <si>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</si>
  <si>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</si>
  <si>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</si>
  <si>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</si>
  <si>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</si>
  <si>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</si>
  <si>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</si>
  <si>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</si>
  <si>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</si>
  <si>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</si>
  <si>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</si>
  <si>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</si>
  <si>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</si>
  <si>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</si>
  <si>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</si>
  <si>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</si>
  <si>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</si>
  <si>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</si>
  <si>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</si>
  <si>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</si>
  <si>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</si>
  <si>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</si>
  <si>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</si>
  <si>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</si>
  <si>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</si>
  <si>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</si>
  <si>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</si>
  <si>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</si>
  <si>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</si>
  <si>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</si>
  <si>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</si>
  <si>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</si>
  <si>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</si>
  <si>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</si>
  <si>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</si>
  <si>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</si>
  <si>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</si>
  <si>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</si>
  <si>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</si>
  <si>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</si>
  <si>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</si>
  <si>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</si>
  <si>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</si>
  <si>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</si>
  <si>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</si>
  <si>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</si>
  <si>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</si>
  <si>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</si>
  <si>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</si>
  <si>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</si>
  <si>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</si>
  <si>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</si>
  <si>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</si>
  <si>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</si>
  <si>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</si>
  <si>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</si>
  <si>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</si>
  <si>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</si>
  <si>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</si>
  <si>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</si>
  <si>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</si>
  <si>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</si>
  <si>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</si>
  <si>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</si>
  <si>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</si>
  <si>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</si>
  <si>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</si>
  <si>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</si>
  <si>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</si>
  <si>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</si>
  <si>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</si>
  <si>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</si>
  <si>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</si>
  <si>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</si>
  <si>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</si>
  <si>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</si>
  <si>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</si>
  <si>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</si>
  <si>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</si>
  <si>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</si>
  <si>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</si>
  <si>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</si>
  <si>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</si>
  <si>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</si>
  <si>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</si>
  <si>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</si>
  <si>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</si>
  <si>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</si>
  <si>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</si>
  <si>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</si>
  <si>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</si>
  <si>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</si>
  <si>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</si>
  <si>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</si>
  <si>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</si>
  <si>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</si>
  <si>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</si>
  <si>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</si>
  <si>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</si>
  <si>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</si>
  <si>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</si>
  <si>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</si>
  <si>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</si>
  <si>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</si>
  <si>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</si>
  <si>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</si>
  <si>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</si>
  <si>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</si>
  <si>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</si>
  <si>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</si>
  <si>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</si>
  <si>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</si>
  <si>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</si>
  <si>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</si>
  <si>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</si>
  <si>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</si>
  <si>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</si>
  <si>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</si>
  <si>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</si>
  <si>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</si>
  <si>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</si>
  <si>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</si>
  <si>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</si>
  <si>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</si>
  <si>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</si>
  <si>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</si>
  <si>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</si>
  <si>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</si>
  <si>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</si>
  <si>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</si>
  <si>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</si>
  <si>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</si>
  <si>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</si>
  <si>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</si>
  <si>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</si>
  <si>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</si>
  <si>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</si>
  <si>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</si>
  <si>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</si>
  <si>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</si>
  <si>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</si>
  <si>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</si>
  <si>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</si>
  <si>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</si>
  <si>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</si>
  <si>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</si>
  <si>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</si>
  <si>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</si>
  <si>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</si>
  <si>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</si>
  <si>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</si>
  <si>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</si>
  <si>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</si>
  <si>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</si>
  <si>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</si>
  <si>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</si>
  <si>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</si>
  <si>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</si>
  <si>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</si>
  <si>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</si>
  <si>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</si>
  <si>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</si>
  <si>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</si>
  <si>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</si>
  <si>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</si>
  <si>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</si>
  <si>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</si>
  <si>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</si>
  <si>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</si>
  <si>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</si>
  <si>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</si>
  <si>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</si>
  <si>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</si>
  <si>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</si>
  <si>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</si>
  <si>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</si>
  <si>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</si>
  <si>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</si>
  <si>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</si>
  <si>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</si>
  <si>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</si>
  <si>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</si>
  <si>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</si>
  <si>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</si>
  <si>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</si>
  <si>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</si>
  <si>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</si>
  <si>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</si>
  <si>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</si>
  <si>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</si>
  <si>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</si>
  <si>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</si>
  <si>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</si>
  <si>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</si>
  <si>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</si>
  <si>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</si>
  <si>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</si>
  <si>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</si>
  <si>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</si>
  <si>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</si>
  <si>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</si>
  <si>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</si>
  <si>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</si>
  <si>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</si>
  <si>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</si>
  <si>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</si>
  <si>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</si>
  <si>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</si>
  <si>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</si>
  <si>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</si>
  <si>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</si>
  <si>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</si>
  <si>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</si>
  <si>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</si>
  <si>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</si>
  <si>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</si>
  <si>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</si>
  <si>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</si>
  <si>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</si>
  <si>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</si>
  <si>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</si>
  <si>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</si>
  <si>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</si>
  <si>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</si>
  <si>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</si>
  <si>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</si>
  <si>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</si>
  <si>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</si>
  <si>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</si>
  <si>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</si>
  <si>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</si>
  <si>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</si>
  <si>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Раздел 5. Показатели инвестиционного проекта</t>
  </si>
  <si>
    <t>L_NS2000.VL.0023</t>
  </si>
  <si>
    <t xml:space="preserve"> г. Салехард</t>
  </si>
  <si>
    <t>региональный</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</si>
  <si>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</si>
  <si>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</si>
  <si>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</si>
  <si>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</si>
  <si>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</si>
  <si>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</si>
  <si>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</si>
  <si>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</si>
  <si>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</si>
  <si>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</si>
  <si>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</si>
  <si>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</si>
  <si>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</si>
  <si>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</si>
  <si>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</si>
  <si>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</si>
  <si>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</si>
  <si>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</si>
  <si>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</si>
  <si>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</si>
  <si>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</si>
  <si>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</si>
  <si>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</si>
  <si>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</si>
  <si>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</si>
  <si>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</si>
  <si>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</si>
  <si>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</si>
  <si>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</si>
  <si>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</si>
  <si>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</si>
  <si>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</si>
  <si>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</si>
  <si>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</si>
  <si>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</si>
  <si>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</si>
  <si>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</si>
  <si>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</si>
  <si>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</si>
  <si>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</si>
  <si>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</si>
  <si>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</si>
  <si>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</si>
  <si>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</si>
  <si>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</si>
  <si>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</si>
  <si>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</si>
  <si>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</si>
  <si>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</si>
  <si>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</si>
  <si>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</si>
  <si>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</si>
  <si>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</si>
  <si>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</si>
  <si>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</si>
  <si>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</si>
  <si>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</si>
  <si>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</si>
  <si>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</si>
  <si>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</si>
  <si>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</si>
  <si>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</si>
  <si>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</si>
  <si>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</si>
  <si>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</si>
  <si>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</si>
  <si>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</si>
  <si>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</si>
  <si>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</si>
  <si>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</si>
  <si>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</si>
  <si>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</si>
  <si>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</si>
  <si>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</si>
  <si>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</si>
  <si>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</si>
  <si>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</si>
  <si>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</si>
  <si>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</si>
  <si>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</si>
  <si>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</si>
  <si>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</si>
  <si>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</si>
  <si>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</si>
  <si>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</si>
  <si>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</si>
  <si>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</si>
  <si>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</si>
  <si>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</si>
  <si>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</si>
  <si>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</si>
  <si>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</si>
  <si>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</si>
  <si>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</si>
  <si>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</si>
  <si>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</si>
  <si>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</si>
  <si>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</si>
  <si>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</si>
  <si>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</si>
  <si>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</si>
  <si>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</si>
  <si>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</si>
  <si>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203/22 от 14.10.2022 . Департамент строительства города   в ценах 2022 года с НДС, тыс. руб</t>
  </si>
  <si>
    <t>объем заключенного договора 204/22 от 14.10.2022 . Департамент строительства города   в ценах 2022 года с НДС, тыс. руб</t>
  </si>
  <si>
    <t>ООО "НЕВА ЭНЕРГО", ООО "Интеллектуальные Сети", ИП Лопатин Р. И., ИП Преминина О. А., ООО "СЭМ", ООО "ТаисС"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</si>
  <si>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</si>
  <si>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</si>
  <si>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</si>
  <si>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Филиал АО "Россети Тюмень"Северные ЭС</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</si>
  <si>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</si>
  <si>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</si>
  <si>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</si>
  <si>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5.7.3.11</t>
  </si>
  <si>
    <t>Единый стандарт (Положение о закупке) от 30.06.2021</t>
  </si>
  <si>
    <t>РТ6/01/9 от 10.01.2023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</si>
  <si>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</si>
  <si>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</si>
  <si>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</si>
  <si>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ООО "ПрофЭнерго", Департамент строительства города?  АО "Россети ЦТЗ" ; Департамент строительства города ; АУ ЯНАО "Управление ГЭПД"</t>
  </si>
  <si>
    <t>1370,582 млн/МВт</t>
  </si>
  <si>
    <t>14.02.2022-30.07.2024</t>
  </si>
  <si>
    <t>П</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</si>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</sst>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b/>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3" fillId="0" borderId="0"/>
    <xf numFmtId="0" fontId="74" fillId="0" borderId="0"/>
    <xf numFmtId="0" fontId="11"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164" fontId="42" fillId="0" borderId="29" xfId="67"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5" fillId="0" borderId="0" xfId="104" applyFont="1" applyAlignment="1">
      <alignment vertical="center"/>
    </xf>
    <xf numFmtId="0" fontId="75" fillId="25" borderId="0" xfId="104" applyFont="1" applyFill="1" applyAlignment="1">
      <alignment vertical="center"/>
    </xf>
    <xf numFmtId="0" fontId="75" fillId="0" borderId="0" xfId="69" applyFont="1" applyFill="1" applyAlignment="1">
      <alignment horizontal="center"/>
    </xf>
    <xf numFmtId="0" fontId="75"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164" fontId="1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169" fontId="41" fillId="0" borderId="35"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6" fillId="0" borderId="0" xfId="1" applyFont="1" applyBorder="1"/>
    <xf numFmtId="0" fontId="76"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169"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0" fontId="41" fillId="0" borderId="1" xfId="0" applyFont="1" applyFill="1" applyBorder="1" applyAlignment="1">
      <alignment horizontal="center" vertical="center"/>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 fontId="11" fillId="0" borderId="35" xfId="67" applyNumberFormat="1" applyFont="1" applyFill="1" applyBorder="1" applyAlignment="1">
      <alignment horizontal="left" vertical="top"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7" fillId="0" borderId="5" xfId="2" applyNumberFormat="1" applyFont="1" applyFill="1" applyBorder="1" applyAlignment="1">
      <alignment horizontal="center" vertical="center" wrapText="1" shrinkToFit="1"/>
    </xf>
    <xf numFmtId="14" fontId="77" fillId="0" borderId="0" xfId="2" applyNumberFormat="1" applyFont="1" applyFill="1" applyBorder="1" applyAlignment="1">
      <alignment horizontal="center" vertical="center" wrapText="1" shrinkToFit="1"/>
    </xf>
    <xf numFmtId="9" fontId="77" fillId="0" borderId="0" xfId="2" applyNumberFormat="1" applyFont="1" applyFill="1" applyBorder="1" applyAlignment="1">
      <alignment horizontal="center" vertical="center" wrapText="1"/>
    </xf>
    <xf numFmtId="0" fontId="77" fillId="0" borderId="0" xfId="2" applyFont="1" applyFill="1" applyAlignment="1">
      <alignment horizontal="center"/>
    </xf>
    <xf numFmtId="0" fontId="77" fillId="0" borderId="0" xfId="2" applyFont="1" applyFill="1" applyAlignment="1">
      <alignment wrapText="1"/>
    </xf>
    <xf numFmtId="0" fontId="77" fillId="0" borderId="0" xfId="2" applyFont="1" applyFill="1" applyAlignment="1">
      <alignment vertical="center"/>
    </xf>
    <xf numFmtId="0" fontId="77" fillId="0" borderId="0" xfId="2" applyFont="1" applyFill="1" applyBorder="1"/>
    <xf numFmtId="0" fontId="41" fillId="0" borderId="29" xfId="2" applyFont="1" applyFill="1" applyBorder="1" applyAlignment="1">
      <alignment horizontal="left" vertical="top"/>
    </xf>
    <xf numFmtId="173" fontId="11" fillId="0" borderId="29" xfId="67" applyNumberFormat="1" applyFont="1" applyFill="1" applyBorder="1" applyAlignment="1">
      <alignment horizontal="left" vertical="top" wrapText="1"/>
    </xf>
    <xf numFmtId="0" fontId="41" fillId="0" borderId="1" xfId="0" applyFont="1" applyFill="1" applyBorder="1" applyAlignment="1">
      <alignment horizontal="center" vertical="center"/>
    </xf>
    <xf numFmtId="0" fontId="43" fillId="0" borderId="22" xfId="2" applyFont="1" applyFill="1" applyBorder="1" applyAlignment="1">
      <alignment horizontal="center" vertical="center" wrapText="1"/>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6"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2" fontId="62" fillId="0" borderId="0" xfId="69"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-204392071.9580391</c:v>
              </c:pt>
              <c:pt idx="1">
                <c:v>19749880.974125803</c:v>
              </c:pt>
              <c:pt idx="2">
                <c:v>223668800.55445629</c:v>
              </c:pt>
              <c:pt idx="3">
                <c:v>409167623.2103458</c:v>
              </c:pt>
              <c:pt idx="4">
                <c:v>577891399.43507004</c:v>
              </c:pt>
              <c:pt idx="5">
                <c:v>731340741.64302588</c:v>
              </c:pt>
              <c:pt idx="6">
                <c:v>870884178.0489198</c:v>
              </c:pt>
              <c:pt idx="7">
                <c:v>997769494.54501712</c:v>
              </c:pt>
              <c:pt idx="8">
                <c:v>1113134139.8542023</c:v>
              </c:pt>
              <c:pt idx="9">
                <c:v>1218014767.5286222</c:v>
              </c:pt>
              <c:pt idx="10">
                <c:v>1313344062.311619</c:v>
              </c:pt>
            </c:numLit>
          </c:val>
          <c:smooth val="0"/>
          <c:extLst>
            <c:ext xmlns:c16="http://schemas.microsoft.com/office/drawing/2014/chart" uri="{C3380CC4-5D6E-409C-BE32-E72D297353CC}">
              <c16:uniqueId val="{00000000-B244-4959-8ED6-6FD355DA24C6}"/>
            </c:ext>
          </c:extLst>
        </c:ser>
        <c:ser>
          <c:idx val="0"/>
          <c:order val="1"/>
          <c:tx>
            <c:v>Накопленный ЧДП</c:v>
          </c:tx>
          <c:marker>
            <c:symbol val="none"/>
          </c:marker>
          <c:val>
            <c:numLit>
              <c:formatCode>_(* #\ ##0_);_(* \(#\ ##0\);_(* "-"_);_(@_)</c:formatCode>
              <c:ptCount val="11"/>
              <c:pt idx="0">
                <c:v>-164428747.83162433</c:v>
              </c:pt>
              <c:pt idx="1">
                <c:v>124316519.4844138</c:v>
              </c:pt>
              <c:pt idx="2">
                <c:v>422473585.43459511</c:v>
              </c:pt>
              <c:pt idx="3">
                <c:v>730313268.79513633</c:v>
              </c:pt>
              <c:pt idx="4">
                <c:v>1048114513.9669644</c:v>
              </c:pt>
              <c:pt idx="5">
                <c:v>1376164633.4360259</c:v>
              </c:pt>
              <c:pt idx="6">
                <c:v>1714759558.4407513</c:v>
              </c:pt>
              <c:pt idx="7">
                <c:v>2064204098.787967</c:v>
              </c:pt>
              <c:pt idx="8">
                <c:v>2424812208.1578751</c:v>
              </c:pt>
              <c:pt idx="9">
                <c:v>2796907258.5574827</c:v>
              </c:pt>
              <c:pt idx="10">
                <c:v>3180774327.9140935</c:v>
              </c:pt>
            </c:numLit>
          </c:val>
          <c:smooth val="0"/>
          <c:extLst>
            <c:ext xmlns:c16="http://schemas.microsoft.com/office/drawing/2014/chart" uri="{C3380CC4-5D6E-409C-BE32-E72D297353CC}">
              <c16:uniqueId val="{00000001-B244-4959-8ED6-6FD355DA24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388" t="s">
        <v>608</v>
      </c>
      <c r="B5" s="388"/>
      <c r="C5" s="388"/>
      <c r="D5" s="143"/>
      <c r="E5" s="143"/>
      <c r="F5" s="132"/>
      <c r="G5" s="132"/>
      <c r="H5" s="132"/>
      <c r="I5" s="132"/>
    </row>
    <row r="6" spans="1:21" s="12" customFormat="1" ht="18.75" x14ac:dyDescent="0.3">
      <c r="A6" s="17" t="s">
        <v>442</v>
      </c>
      <c r="D6" s="142"/>
      <c r="E6" s="142"/>
      <c r="F6" s="16"/>
      <c r="G6" s="15"/>
    </row>
    <row r="7" spans="1:21" s="12" customFormat="1" ht="18.75" x14ac:dyDescent="0.2">
      <c r="A7" s="392" t="s">
        <v>9</v>
      </c>
      <c r="B7" s="392"/>
      <c r="C7" s="392"/>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393" t="s">
        <v>488</v>
      </c>
      <c r="B9" s="393"/>
      <c r="C9" s="393"/>
      <c r="D9" s="145"/>
      <c r="E9" s="147"/>
      <c r="F9" s="8"/>
      <c r="G9" s="8"/>
      <c r="H9" s="13"/>
      <c r="I9" s="13"/>
      <c r="J9" s="13"/>
      <c r="K9" s="13"/>
      <c r="L9" s="13"/>
      <c r="M9" s="13"/>
      <c r="N9" s="13"/>
      <c r="O9" s="13"/>
      <c r="P9" s="13"/>
      <c r="Q9" s="13"/>
      <c r="R9" s="13"/>
      <c r="S9" s="13"/>
      <c r="T9" s="13"/>
      <c r="U9" s="13"/>
    </row>
    <row r="10" spans="1:21" s="12" customFormat="1" ht="18.75" x14ac:dyDescent="0.2">
      <c r="A10" s="389" t="s">
        <v>8</v>
      </c>
      <c r="B10" s="389"/>
      <c r="C10" s="389"/>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393" t="s">
        <v>504</v>
      </c>
      <c r="B12" s="393"/>
      <c r="C12" s="393"/>
      <c r="D12" s="147"/>
      <c r="E12" s="147"/>
      <c r="F12" s="8"/>
      <c r="G12" s="8"/>
      <c r="H12" s="13"/>
      <c r="I12" s="13"/>
      <c r="J12" s="13"/>
      <c r="K12" s="13"/>
      <c r="L12" s="13"/>
      <c r="M12" s="13"/>
      <c r="N12" s="13"/>
      <c r="O12" s="13"/>
      <c r="P12" s="13"/>
      <c r="Q12" s="13"/>
      <c r="R12" s="13"/>
      <c r="S12" s="13"/>
      <c r="T12" s="13"/>
      <c r="U12" s="13"/>
    </row>
    <row r="13" spans="1:21" s="12" customFormat="1" ht="18.75" x14ac:dyDescent="0.2">
      <c r="A13" s="389" t="s">
        <v>7</v>
      </c>
      <c r="B13" s="389"/>
      <c r="C13" s="389"/>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394" t="s">
        <v>509</v>
      </c>
      <c r="B15" s="394"/>
      <c r="C15" s="394"/>
      <c r="D15" s="147"/>
      <c r="E15" s="147"/>
      <c r="F15" s="8"/>
      <c r="G15" s="8"/>
      <c r="H15" s="8"/>
      <c r="I15" s="8"/>
      <c r="J15" s="8"/>
      <c r="K15" s="8"/>
      <c r="L15" s="8"/>
      <c r="M15" s="8"/>
      <c r="N15" s="8"/>
      <c r="O15" s="8"/>
      <c r="P15" s="8"/>
      <c r="Q15" s="8"/>
      <c r="R15" s="8"/>
      <c r="S15" s="8"/>
      <c r="T15" s="8"/>
      <c r="U15" s="8"/>
    </row>
    <row r="16" spans="1:21" s="3" customFormat="1" ht="15" customHeight="1" x14ac:dyDescent="0.2">
      <c r="A16" s="389" t="s">
        <v>6</v>
      </c>
      <c r="B16" s="389"/>
      <c r="C16" s="389"/>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282"/>
      <c r="E17" s="282"/>
      <c r="F17" s="4"/>
      <c r="G17" s="4"/>
      <c r="H17" s="4"/>
      <c r="I17" s="4"/>
      <c r="J17" s="4"/>
      <c r="K17" s="4"/>
      <c r="L17" s="4"/>
      <c r="M17" s="4"/>
      <c r="N17" s="4"/>
      <c r="O17" s="4"/>
      <c r="P17" s="4"/>
      <c r="Q17" s="4"/>
      <c r="R17" s="4"/>
    </row>
    <row r="18" spans="1:21" s="3" customFormat="1" ht="15" customHeight="1" x14ac:dyDescent="0.2">
      <c r="A18" s="390" t="s">
        <v>366</v>
      </c>
      <c r="B18" s="391"/>
      <c r="C18" s="391"/>
      <c r="D18" s="283"/>
      <c r="E18" s="283"/>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528</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529</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85"/>
      <c r="B24" s="386"/>
      <c r="C24" s="386"/>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281" t="s">
        <v>489</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281"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281" t="s">
        <v>505</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281"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281"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281"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520</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520</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506</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520</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520</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520</v>
      </c>
      <c r="D38" s="151"/>
      <c r="E38" s="151"/>
      <c r="F38" s="23"/>
      <c r="G38" s="23"/>
      <c r="H38" s="23"/>
      <c r="I38" s="23"/>
      <c r="J38" s="23"/>
      <c r="K38" s="23"/>
      <c r="L38" s="23"/>
      <c r="M38" s="23"/>
      <c r="N38" s="23"/>
      <c r="O38" s="23"/>
      <c r="P38" s="23"/>
      <c r="Q38" s="23"/>
      <c r="R38" s="23"/>
      <c r="S38" s="23"/>
      <c r="T38" s="23"/>
      <c r="U38" s="23"/>
    </row>
    <row r="39" spans="1:21" ht="23.25" customHeight="1" x14ac:dyDescent="0.25">
      <c r="A39" s="385"/>
      <c r="B39" s="386"/>
      <c r="C39" s="387"/>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40" t="s">
        <v>499</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536</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495</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385"/>
      <c r="B47" s="386"/>
      <c r="C47" s="387"/>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605</v>
      </c>
      <c r="C48" s="158">
        <v>1297.1991599999999</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606</v>
      </c>
      <c r="C49" s="158">
        <v>1092.2965899999999</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3" zoomScaleSheetLayoutView="53"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25"/>
      <c r="U6" s="125"/>
      <c r="V6" s="125"/>
      <c r="W6" s="125"/>
      <c r="X6" s="125"/>
      <c r="Y6" s="125"/>
      <c r="Z6" s="125"/>
      <c r="AA6" s="125"/>
      <c r="AB6" s="125"/>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25"/>
      <c r="U7" s="125"/>
      <c r="V7" s="125"/>
      <c r="W7" s="125"/>
      <c r="X7" s="125"/>
      <c r="Y7" s="125"/>
      <c r="Z7" s="125"/>
      <c r="AA7" s="125"/>
      <c r="AB7" s="125"/>
    </row>
    <row r="8" spans="1:28" s="12" customFormat="1" ht="18.75" x14ac:dyDescent="0.2">
      <c r="A8" s="401" t="s">
        <v>488</v>
      </c>
      <c r="B8" s="401"/>
      <c r="C8" s="401"/>
      <c r="D8" s="401"/>
      <c r="E8" s="401"/>
      <c r="F8" s="401"/>
      <c r="G8" s="401"/>
      <c r="H8" s="401"/>
      <c r="I8" s="401"/>
      <c r="J8" s="401"/>
      <c r="K8" s="401"/>
      <c r="L8" s="401"/>
      <c r="M8" s="401"/>
      <c r="N8" s="401"/>
      <c r="O8" s="401"/>
      <c r="P8" s="401"/>
      <c r="Q8" s="401"/>
      <c r="R8" s="401"/>
      <c r="S8" s="401"/>
      <c r="T8" s="125"/>
      <c r="U8" s="125"/>
      <c r="V8" s="125"/>
      <c r="W8" s="125"/>
      <c r="X8" s="125"/>
      <c r="Y8" s="125"/>
      <c r="Z8" s="125"/>
      <c r="AA8" s="125"/>
      <c r="AB8" s="125"/>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25"/>
      <c r="U9" s="125"/>
      <c r="V9" s="125"/>
      <c r="W9" s="125"/>
      <c r="X9" s="125"/>
      <c r="Y9" s="125"/>
      <c r="Z9" s="125"/>
      <c r="AA9" s="125"/>
      <c r="AB9" s="125"/>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25"/>
      <c r="U10" s="125"/>
      <c r="V10" s="125"/>
      <c r="W10" s="125"/>
      <c r="X10" s="125"/>
      <c r="Y10" s="125"/>
      <c r="Z10" s="125"/>
      <c r="AA10" s="125"/>
      <c r="AB10" s="125"/>
    </row>
    <row r="11" spans="1:28" s="12" customFormat="1" ht="18.75" x14ac:dyDescent="0.2">
      <c r="A11" s="401" t="s">
        <v>504</v>
      </c>
      <c r="B11" s="401"/>
      <c r="C11" s="401"/>
      <c r="D11" s="401"/>
      <c r="E11" s="401"/>
      <c r="F11" s="401"/>
      <c r="G11" s="401"/>
      <c r="H11" s="401"/>
      <c r="I11" s="401"/>
      <c r="J11" s="401"/>
      <c r="K11" s="401"/>
      <c r="L11" s="401"/>
      <c r="M11" s="401"/>
      <c r="N11" s="401"/>
      <c r="O11" s="401"/>
      <c r="P11" s="401"/>
      <c r="Q11" s="401"/>
      <c r="R11" s="401"/>
      <c r="S11" s="401"/>
      <c r="T11" s="125"/>
      <c r="U11" s="125"/>
      <c r="V11" s="125"/>
      <c r="W11" s="125"/>
      <c r="X11" s="125"/>
      <c r="Y11" s="125"/>
      <c r="Z11" s="125"/>
      <c r="AA11" s="125"/>
      <c r="AB11" s="125"/>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25"/>
      <c r="U12" s="125"/>
      <c r="V12" s="125"/>
      <c r="W12" s="125"/>
      <c r="X12" s="125"/>
      <c r="Y12" s="125"/>
      <c r="Z12" s="125"/>
      <c r="AA12" s="125"/>
      <c r="AB12" s="125"/>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276"/>
      <c r="U13" s="276"/>
      <c r="V13" s="276"/>
      <c r="W13" s="276"/>
      <c r="X13" s="276"/>
      <c r="Y13" s="276"/>
      <c r="Z13" s="276"/>
      <c r="AA13" s="276"/>
      <c r="AB13" s="276"/>
    </row>
    <row r="14" spans="1:28" s="3" customFormat="1" ht="15.75" x14ac:dyDescent="0.2">
      <c r="A14"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1"/>
      <c r="C14" s="401"/>
      <c r="D14" s="401"/>
      <c r="E14" s="401"/>
      <c r="F14" s="401"/>
      <c r="G14" s="401"/>
      <c r="H14" s="401"/>
      <c r="I14" s="401"/>
      <c r="J14" s="401"/>
      <c r="K14" s="401"/>
      <c r="L14" s="401"/>
      <c r="M14" s="401"/>
      <c r="N14" s="401"/>
      <c r="O14" s="401"/>
      <c r="P14" s="401"/>
      <c r="Q14" s="401"/>
      <c r="R14" s="401"/>
      <c r="S14" s="401"/>
      <c r="T14" s="126"/>
      <c r="U14" s="126"/>
      <c r="V14" s="126"/>
      <c r="W14" s="126"/>
      <c r="X14" s="126"/>
      <c r="Y14" s="126"/>
      <c r="Z14" s="126"/>
      <c r="AA14" s="126"/>
      <c r="AB14" s="126"/>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27"/>
      <c r="U15" s="127"/>
      <c r="V15" s="127"/>
      <c r="W15" s="127"/>
      <c r="X15" s="127"/>
      <c r="Y15" s="127"/>
      <c r="Z15" s="127"/>
      <c r="AA15" s="127"/>
      <c r="AB15" s="127"/>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275"/>
      <c r="U16" s="275"/>
      <c r="V16" s="275"/>
      <c r="W16" s="275"/>
      <c r="X16" s="275"/>
      <c r="Y16" s="275"/>
    </row>
    <row r="17" spans="1:28" s="3" customFormat="1" ht="45.75" customHeight="1" x14ac:dyDescent="0.2">
      <c r="A17" s="390" t="s">
        <v>341</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75"/>
      <c r="U18" s="275"/>
      <c r="V18" s="275"/>
      <c r="W18" s="275"/>
      <c r="X18" s="275"/>
      <c r="Y18" s="275"/>
    </row>
    <row r="19" spans="1:28" s="3" customFormat="1" ht="54" customHeight="1" x14ac:dyDescent="0.2">
      <c r="A19" s="395" t="s">
        <v>5</v>
      </c>
      <c r="B19" s="395" t="s">
        <v>100</v>
      </c>
      <c r="C19" s="399" t="s">
        <v>240</v>
      </c>
      <c r="D19" s="395" t="s">
        <v>239</v>
      </c>
      <c r="E19" s="395" t="s">
        <v>99</v>
      </c>
      <c r="F19" s="395" t="s">
        <v>98</v>
      </c>
      <c r="G19" s="395" t="s">
        <v>235</v>
      </c>
      <c r="H19" s="395" t="s">
        <v>97</v>
      </c>
      <c r="I19" s="395" t="s">
        <v>96</v>
      </c>
      <c r="J19" s="395" t="s">
        <v>95</v>
      </c>
      <c r="K19" s="395" t="s">
        <v>94</v>
      </c>
      <c r="L19" s="395" t="s">
        <v>93</v>
      </c>
      <c r="M19" s="395" t="s">
        <v>92</v>
      </c>
      <c r="N19" s="395" t="s">
        <v>91</v>
      </c>
      <c r="O19" s="395" t="s">
        <v>90</v>
      </c>
      <c r="P19" s="395" t="s">
        <v>89</v>
      </c>
      <c r="Q19" s="395" t="s">
        <v>238</v>
      </c>
      <c r="R19" s="395"/>
      <c r="S19" s="396" t="s">
        <v>335</v>
      </c>
      <c r="T19" s="275"/>
      <c r="U19" s="275"/>
      <c r="V19" s="275"/>
      <c r="W19" s="275"/>
      <c r="X19" s="275"/>
      <c r="Y19" s="275"/>
    </row>
    <row r="20" spans="1:28" s="3" customFormat="1" ht="180.75" customHeight="1" x14ac:dyDescent="0.2">
      <c r="A20" s="395"/>
      <c r="B20" s="395"/>
      <c r="C20" s="400"/>
      <c r="D20" s="395"/>
      <c r="E20" s="395"/>
      <c r="F20" s="395"/>
      <c r="G20" s="395"/>
      <c r="H20" s="395"/>
      <c r="I20" s="395"/>
      <c r="J20" s="395"/>
      <c r="K20" s="395"/>
      <c r="L20" s="395"/>
      <c r="M20" s="395"/>
      <c r="N20" s="395"/>
      <c r="O20" s="395"/>
      <c r="P20" s="395"/>
      <c r="Q20" s="277" t="s">
        <v>236</v>
      </c>
      <c r="R20" s="43" t="s">
        <v>237</v>
      </c>
      <c r="S20" s="396"/>
      <c r="T20" s="28"/>
      <c r="U20" s="28"/>
      <c r="V20" s="28"/>
      <c r="W20" s="28"/>
      <c r="X20" s="28"/>
      <c r="Y20" s="28"/>
      <c r="Z20" s="27"/>
      <c r="AA20" s="27"/>
      <c r="AB20" s="27"/>
    </row>
    <row r="21" spans="1:28" s="3" customFormat="1" ht="18.75" x14ac:dyDescent="0.2">
      <c r="A21" s="277">
        <v>1</v>
      </c>
      <c r="B21" s="278">
        <v>2</v>
      </c>
      <c r="C21" s="277">
        <v>3</v>
      </c>
      <c r="D21" s="278">
        <v>4</v>
      </c>
      <c r="E21" s="277">
        <v>5</v>
      </c>
      <c r="F21" s="278">
        <v>6</v>
      </c>
      <c r="G21" s="277">
        <v>7</v>
      </c>
      <c r="H21" s="278">
        <v>8</v>
      </c>
      <c r="I21" s="277">
        <v>9</v>
      </c>
      <c r="J21" s="278">
        <v>10</v>
      </c>
      <c r="K21" s="277">
        <v>11</v>
      </c>
      <c r="L21" s="278">
        <v>12</v>
      </c>
      <c r="M21" s="277">
        <v>13</v>
      </c>
      <c r="N21" s="278">
        <v>14</v>
      </c>
      <c r="O21" s="277">
        <v>15</v>
      </c>
      <c r="P21" s="278">
        <v>16</v>
      </c>
      <c r="Q21" s="277">
        <v>17</v>
      </c>
      <c r="R21" s="278">
        <v>18</v>
      </c>
      <c r="S21" s="277">
        <v>19</v>
      </c>
      <c r="T21" s="28"/>
      <c r="U21" s="28"/>
      <c r="V21" s="28"/>
      <c r="W21" s="28"/>
      <c r="X21" s="28"/>
      <c r="Y21" s="28"/>
      <c r="Z21" s="27"/>
      <c r="AA21" s="27"/>
      <c r="AB21" s="27"/>
    </row>
    <row r="22" spans="1:28" s="273" customFormat="1" ht="381.75" customHeight="1" x14ac:dyDescent="0.2">
      <c r="A22" s="269"/>
      <c r="B22" s="241" t="s">
        <v>497</v>
      </c>
      <c r="C22" s="241"/>
      <c r="D22" s="241" t="s">
        <v>492</v>
      </c>
      <c r="E22" s="241" t="s">
        <v>498</v>
      </c>
      <c r="F22" s="241" t="s">
        <v>510</v>
      </c>
      <c r="G22" s="241" t="s">
        <v>511</v>
      </c>
      <c r="H22" s="241" t="s">
        <v>512</v>
      </c>
      <c r="I22" s="241">
        <v>0</v>
      </c>
      <c r="J22" s="241" t="s">
        <v>512</v>
      </c>
      <c r="K22" s="241">
        <v>6</v>
      </c>
      <c r="L22" s="241">
        <v>2</v>
      </c>
      <c r="M22" s="241">
        <v>80</v>
      </c>
      <c r="N22" s="241">
        <v>2</v>
      </c>
      <c r="O22" s="241"/>
      <c r="P22" s="241"/>
      <c r="Q22" s="279" t="s">
        <v>513</v>
      </c>
      <c r="R22" s="270"/>
      <c r="S22" s="270">
        <v>972.40700000000004</v>
      </c>
      <c r="T22" s="271"/>
      <c r="U22" s="271"/>
      <c r="V22" s="271"/>
      <c r="W22" s="271"/>
      <c r="X22" s="271"/>
      <c r="Y22" s="271"/>
      <c r="Z22" s="272"/>
      <c r="AA22" s="272"/>
      <c r="AB22" s="272"/>
    </row>
    <row r="23" spans="1:28" s="3" customFormat="1" ht="409.5" customHeight="1" x14ac:dyDescent="0.2">
      <c r="A23" s="277"/>
      <c r="B23" s="278" t="s">
        <v>514</v>
      </c>
      <c r="C23" s="278"/>
      <c r="D23" s="278" t="s">
        <v>492</v>
      </c>
      <c r="E23" s="278" t="s">
        <v>498</v>
      </c>
      <c r="F23" s="241" t="s">
        <v>510</v>
      </c>
      <c r="G23" s="241" t="s">
        <v>515</v>
      </c>
      <c r="H23" s="241" t="s">
        <v>516</v>
      </c>
      <c r="I23" s="278">
        <v>0</v>
      </c>
      <c r="J23" s="241" t="s">
        <v>516</v>
      </c>
      <c r="K23" s="241">
        <v>35</v>
      </c>
      <c r="L23" s="241">
        <v>1</v>
      </c>
      <c r="M23" s="241">
        <v>80</v>
      </c>
      <c r="N23" s="241">
        <v>2</v>
      </c>
      <c r="O23" s="278"/>
      <c r="P23" s="278"/>
      <c r="Q23" s="279" t="s">
        <v>517</v>
      </c>
      <c r="R23" s="280"/>
      <c r="S23" s="124">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278"/>
      <c r="H24" s="278"/>
      <c r="I24" s="31"/>
      <c r="J24" s="278"/>
      <c r="K24" s="278"/>
      <c r="L24" s="278"/>
      <c r="M24" s="278"/>
      <c r="N24" s="278"/>
      <c r="O24" s="31" t="s">
        <v>0</v>
      </c>
      <c r="P24" s="31" t="s">
        <v>0</v>
      </c>
      <c r="Q24" s="31" t="s">
        <v>0</v>
      </c>
      <c r="R24" s="124"/>
      <c r="S24" s="124"/>
      <c r="T24" s="28"/>
      <c r="U24" s="28"/>
      <c r="V24" s="28"/>
      <c r="W24" s="28"/>
      <c r="X24" s="27"/>
      <c r="Y24" s="27"/>
      <c r="Z24" s="27"/>
      <c r="AA24" s="27"/>
      <c r="AB24" s="27"/>
    </row>
    <row r="25" spans="1:28" ht="20.25" customHeight="1" x14ac:dyDescent="0.25">
      <c r="A25" s="103"/>
      <c r="B25" s="278" t="s">
        <v>233</v>
      </c>
      <c r="C25" s="278"/>
      <c r="D25" s="278"/>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2023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401" t="str">
        <f>'1. паспорт местоположение'!A12:C12</f>
        <v>L_NS2000.VL.0023</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62.25" customHeight="1" x14ac:dyDescent="0.2">
      <c r="A16" s="39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20" s="3" customFormat="1" ht="15" customHeight="1" x14ac:dyDescent="0.2">
      <c r="A19" s="391" t="s">
        <v>346</v>
      </c>
      <c r="B19" s="391"/>
      <c r="C19" s="391"/>
      <c r="D19" s="391"/>
      <c r="E19" s="391"/>
      <c r="F19" s="391"/>
      <c r="G19" s="391"/>
      <c r="H19" s="391"/>
      <c r="I19" s="391"/>
      <c r="J19" s="391"/>
      <c r="K19" s="391"/>
      <c r="L19" s="391"/>
      <c r="M19" s="391"/>
      <c r="N19" s="391"/>
      <c r="O19" s="391"/>
      <c r="P19" s="391"/>
      <c r="Q19" s="391"/>
      <c r="R19" s="391"/>
      <c r="S19" s="391"/>
      <c r="T19" s="391"/>
    </row>
    <row r="20" spans="1:20" s="58"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5</v>
      </c>
      <c r="B21" s="410" t="s">
        <v>183</v>
      </c>
      <c r="C21" s="411"/>
      <c r="D21" s="414" t="s">
        <v>122</v>
      </c>
      <c r="E21" s="410" t="s">
        <v>374</v>
      </c>
      <c r="F21" s="411"/>
      <c r="G21" s="410" t="s">
        <v>199</v>
      </c>
      <c r="H21" s="411"/>
      <c r="I21" s="410" t="s">
        <v>121</v>
      </c>
      <c r="J21" s="411"/>
      <c r="K21" s="414" t="s">
        <v>120</v>
      </c>
      <c r="L21" s="410" t="s">
        <v>119</v>
      </c>
      <c r="M21" s="411"/>
      <c r="N21" s="410" t="s">
        <v>370</v>
      </c>
      <c r="O21" s="411"/>
      <c r="P21" s="414" t="s">
        <v>118</v>
      </c>
      <c r="Q21" s="403" t="s">
        <v>117</v>
      </c>
      <c r="R21" s="404"/>
      <c r="S21" s="403" t="s">
        <v>116</v>
      </c>
      <c r="T21" s="405"/>
    </row>
    <row r="22" spans="1:20" ht="204.75" customHeight="1" x14ac:dyDescent="0.25">
      <c r="A22" s="408"/>
      <c r="B22" s="412"/>
      <c r="C22" s="413"/>
      <c r="D22" s="417"/>
      <c r="E22" s="412"/>
      <c r="F22" s="413"/>
      <c r="G22" s="412"/>
      <c r="H22" s="413"/>
      <c r="I22" s="412"/>
      <c r="J22" s="413"/>
      <c r="K22" s="415"/>
      <c r="L22" s="412"/>
      <c r="M22" s="413"/>
      <c r="N22" s="412"/>
      <c r="O22" s="413"/>
      <c r="P22" s="415"/>
      <c r="Q22" s="89" t="s">
        <v>115</v>
      </c>
      <c r="R22" s="89" t="s">
        <v>345</v>
      </c>
      <c r="S22" s="89" t="s">
        <v>114</v>
      </c>
      <c r="T22" s="89" t="s">
        <v>113</v>
      </c>
    </row>
    <row r="23" spans="1:20" ht="51.75" customHeight="1" x14ac:dyDescent="0.25">
      <c r="A23" s="409"/>
      <c r="B23" s="130" t="s">
        <v>111</v>
      </c>
      <c r="C23" s="130" t="s">
        <v>112</v>
      </c>
      <c r="D23" s="415"/>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7"/>
      <c r="D25" s="178"/>
      <c r="E25" s="177"/>
      <c r="F25" s="177"/>
      <c r="G25" s="177"/>
      <c r="H25" s="177"/>
      <c r="I25" s="177"/>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16" t="s">
        <v>378</v>
      </c>
      <c r="C32" s="416"/>
      <c r="D32" s="416"/>
      <c r="E32" s="416"/>
      <c r="F32" s="416"/>
      <c r="G32" s="416"/>
      <c r="H32" s="416"/>
      <c r="I32" s="416"/>
      <c r="J32" s="416"/>
      <c r="K32" s="416"/>
      <c r="L32" s="416"/>
      <c r="M32" s="416"/>
      <c r="N32" s="416"/>
      <c r="O32" s="416"/>
      <c r="P32" s="416"/>
      <c r="Q32" s="416"/>
      <c r="R32" s="416"/>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1" t="str">
        <f>'1. паспорт местоположение'!A12</f>
        <v>L_NS2000.VL.0023</v>
      </c>
      <c r="F12" s="401"/>
      <c r="G12" s="401"/>
      <c r="H12" s="401"/>
      <c r="I12" s="401"/>
      <c r="J12" s="401"/>
      <c r="K12" s="401"/>
      <c r="L12" s="401"/>
      <c r="M12" s="401"/>
      <c r="N12" s="401"/>
      <c r="O12" s="401"/>
      <c r="P12" s="401"/>
      <c r="Q12" s="401"/>
      <c r="R12" s="401"/>
      <c r="S12" s="401"/>
      <c r="T12" s="401"/>
      <c r="U12" s="401"/>
      <c r="V12" s="401"/>
      <c r="W12" s="401"/>
      <c r="X12" s="401"/>
      <c r="Y12" s="401"/>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394"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394"/>
      <c r="G15" s="394"/>
      <c r="H15" s="394"/>
      <c r="I15" s="394"/>
      <c r="J15" s="394"/>
      <c r="K15" s="394"/>
      <c r="L15" s="394"/>
      <c r="M15" s="394"/>
      <c r="N15" s="394"/>
      <c r="O15" s="394"/>
      <c r="P15" s="394"/>
      <c r="Q15" s="394"/>
      <c r="R15" s="394"/>
      <c r="S15" s="394"/>
      <c r="T15" s="394"/>
      <c r="U15" s="394"/>
      <c r="V15" s="394"/>
      <c r="W15" s="394"/>
      <c r="X15" s="394"/>
      <c r="Y15" s="394"/>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348</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8" customFormat="1" ht="21" customHeight="1" x14ac:dyDescent="0.25"/>
    <row r="21" spans="1:27" ht="15.75" customHeight="1" x14ac:dyDescent="0.25">
      <c r="A21" s="418" t="s">
        <v>5</v>
      </c>
      <c r="B21" s="420" t="s">
        <v>354</v>
      </c>
      <c r="C21" s="421"/>
      <c r="D21" s="420" t="s">
        <v>356</v>
      </c>
      <c r="E21" s="421"/>
      <c r="F21" s="403" t="s">
        <v>94</v>
      </c>
      <c r="G21" s="405"/>
      <c r="H21" s="405"/>
      <c r="I21" s="404"/>
      <c r="J21" s="418" t="s">
        <v>357</v>
      </c>
      <c r="K21" s="420" t="s">
        <v>358</v>
      </c>
      <c r="L21" s="421"/>
      <c r="M21" s="420" t="s">
        <v>359</v>
      </c>
      <c r="N21" s="421"/>
      <c r="O21" s="420" t="s">
        <v>347</v>
      </c>
      <c r="P21" s="421"/>
      <c r="Q21" s="420" t="s">
        <v>127</v>
      </c>
      <c r="R21" s="421"/>
      <c r="S21" s="418" t="s">
        <v>126</v>
      </c>
      <c r="T21" s="418" t="s">
        <v>360</v>
      </c>
      <c r="U21" s="418" t="s">
        <v>355</v>
      </c>
      <c r="V21" s="420" t="s">
        <v>125</v>
      </c>
      <c r="W21" s="421"/>
      <c r="X21" s="403" t="s">
        <v>117</v>
      </c>
      <c r="Y21" s="405"/>
      <c r="Z21" s="403" t="s">
        <v>116</v>
      </c>
      <c r="AA21" s="405"/>
    </row>
    <row r="22" spans="1:27" ht="216" customHeight="1" x14ac:dyDescent="0.25">
      <c r="A22" s="424"/>
      <c r="B22" s="422"/>
      <c r="C22" s="423"/>
      <c r="D22" s="422"/>
      <c r="E22" s="423"/>
      <c r="F22" s="403" t="s">
        <v>124</v>
      </c>
      <c r="G22" s="404"/>
      <c r="H22" s="403" t="s">
        <v>123</v>
      </c>
      <c r="I22" s="404"/>
      <c r="J22" s="419"/>
      <c r="K22" s="422"/>
      <c r="L22" s="423"/>
      <c r="M22" s="422"/>
      <c r="N22" s="423"/>
      <c r="O22" s="422"/>
      <c r="P22" s="423"/>
      <c r="Q22" s="422"/>
      <c r="R22" s="423"/>
      <c r="S22" s="419"/>
      <c r="T22" s="419"/>
      <c r="U22" s="419"/>
      <c r="V22" s="422"/>
      <c r="W22" s="423"/>
      <c r="X22" s="89" t="s">
        <v>115</v>
      </c>
      <c r="Y22" s="89" t="s">
        <v>345</v>
      </c>
      <c r="Z22" s="89" t="s">
        <v>114</v>
      </c>
      <c r="AA22" s="89" t="s">
        <v>113</v>
      </c>
    </row>
    <row r="23" spans="1:27" ht="60" customHeight="1" x14ac:dyDescent="0.25">
      <c r="A23" s="419"/>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9"/>
      <c r="D25" s="180"/>
      <c r="E25" s="179"/>
      <c r="F25" s="89"/>
      <c r="G25" s="96">
        <v>110</v>
      </c>
      <c r="H25" s="96"/>
      <c r="I25" s="96">
        <v>110</v>
      </c>
      <c r="J25" s="97" t="s">
        <v>500</v>
      </c>
      <c r="K25" s="97"/>
      <c r="L25" s="98" t="s">
        <v>65</v>
      </c>
      <c r="M25" s="274"/>
      <c r="N25" s="274" t="s">
        <v>624</v>
      </c>
      <c r="O25" s="99"/>
      <c r="P25" s="99" t="s">
        <v>537</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4" zoomScaleSheetLayoutView="64"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2023 год</v>
      </c>
      <c r="B5" s="388"/>
      <c r="C5" s="38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18.75" x14ac:dyDescent="0.2">
      <c r="A12" s="425" t="str">
        <f>'1. паспорт местоположение'!A12:C12</f>
        <v>L_NS2000.VL.0023</v>
      </c>
      <c r="B12" s="425"/>
      <c r="C12" s="425"/>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39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90" t="s">
        <v>340</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493</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501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627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444</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4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25"/>
      <c r="AB6" s="125"/>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25"/>
      <c r="AB7" s="125"/>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26"/>
      <c r="AB8" s="126"/>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27"/>
      <c r="AB9" s="127"/>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25"/>
      <c r="AB10" s="125"/>
    </row>
    <row r="11" spans="1:28" ht="15.75" x14ac:dyDescent="0.25">
      <c r="A11" s="401" t="str">
        <f>'1. паспорт местоположение'!A12:C12</f>
        <v>L_NS2000.VL.0023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26"/>
      <c r="AB11" s="126"/>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27"/>
      <c r="AB12" s="127"/>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ht="41.25" customHeight="1" x14ac:dyDescent="0.25">
      <c r="A14" s="39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26"/>
      <c r="AB14" s="126"/>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27"/>
      <c r="AB15" s="127"/>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36"/>
      <c r="AB16" s="136"/>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36"/>
      <c r="AB17" s="136"/>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36"/>
      <c r="AB18" s="136"/>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36"/>
      <c r="AB19" s="136"/>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37"/>
      <c r="AB20" s="137"/>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37"/>
      <c r="AB21" s="137"/>
    </row>
    <row r="22" spans="1:28" x14ac:dyDescent="0.25">
      <c r="A22" s="428" t="s">
        <v>371</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38"/>
      <c r="AB22" s="138"/>
    </row>
    <row r="23" spans="1:28" ht="32.25" customHeight="1" x14ac:dyDescent="0.25">
      <c r="A23" s="430" t="s">
        <v>231</v>
      </c>
      <c r="B23" s="431"/>
      <c r="C23" s="431"/>
      <c r="D23" s="431"/>
      <c r="E23" s="431"/>
      <c r="F23" s="431"/>
      <c r="G23" s="431"/>
      <c r="H23" s="431"/>
      <c r="I23" s="431"/>
      <c r="J23" s="431"/>
      <c r="K23" s="431"/>
      <c r="L23" s="432"/>
      <c r="M23" s="429" t="s">
        <v>232</v>
      </c>
      <c r="N23" s="429"/>
      <c r="O23" s="429"/>
      <c r="P23" s="429"/>
      <c r="Q23" s="429"/>
      <c r="R23" s="429"/>
      <c r="S23" s="429"/>
      <c r="T23" s="429"/>
      <c r="U23" s="429"/>
      <c r="V23" s="429"/>
      <c r="W23" s="429"/>
      <c r="X23" s="429"/>
      <c r="Y23" s="429"/>
      <c r="Z23" s="429"/>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401" t="str">
        <f>'1. паспорт местоположение'!A12:C12</f>
        <v>L_NS2000.VL.0023</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45.75" customHeight="1" x14ac:dyDescent="0.2">
      <c r="A15" s="39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36" t="s">
        <v>349</v>
      </c>
      <c r="B18" s="436"/>
      <c r="C18" s="436"/>
      <c r="D18" s="436"/>
      <c r="E18" s="436"/>
      <c r="F18" s="436"/>
      <c r="G18" s="436"/>
      <c r="H18" s="436"/>
      <c r="I18" s="436"/>
      <c r="J18" s="436"/>
      <c r="K18" s="436"/>
      <c r="L18" s="436"/>
      <c r="M18" s="436"/>
      <c r="N18" s="436"/>
      <c r="O18" s="436"/>
      <c r="P18" s="7"/>
      <c r="Q18" s="7"/>
      <c r="R18" s="7"/>
      <c r="S18" s="7"/>
      <c r="T18" s="7"/>
      <c r="U18" s="7"/>
      <c r="V18" s="7"/>
      <c r="W18" s="7"/>
      <c r="X18" s="7"/>
      <c r="Y18" s="7"/>
      <c r="Z18" s="7"/>
    </row>
    <row r="19" spans="1:26" s="3" customFormat="1" ht="78" customHeight="1" x14ac:dyDescent="0.2">
      <c r="A19" s="395" t="s">
        <v>5</v>
      </c>
      <c r="B19" s="395" t="s">
        <v>88</v>
      </c>
      <c r="C19" s="395" t="s">
        <v>87</v>
      </c>
      <c r="D19" s="395" t="s">
        <v>76</v>
      </c>
      <c r="E19" s="433" t="s">
        <v>86</v>
      </c>
      <c r="F19" s="434"/>
      <c r="G19" s="434"/>
      <c r="H19" s="434"/>
      <c r="I19" s="435"/>
      <c r="J19" s="395" t="s">
        <v>85</v>
      </c>
      <c r="K19" s="395"/>
      <c r="L19" s="395"/>
      <c r="M19" s="395"/>
      <c r="N19" s="395"/>
      <c r="O19" s="395"/>
      <c r="P19" s="4"/>
      <c r="Q19" s="4"/>
      <c r="R19" s="4"/>
      <c r="S19" s="4"/>
      <c r="T19" s="4"/>
      <c r="U19" s="4"/>
      <c r="V19" s="4"/>
      <c r="W19" s="4"/>
    </row>
    <row r="20" spans="1:26" s="3" customFormat="1" ht="51" customHeight="1" x14ac:dyDescent="0.2">
      <c r="A20" s="395"/>
      <c r="B20" s="395"/>
      <c r="C20" s="395"/>
      <c r="D20" s="395"/>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5" zoomScaleNormal="100" zoomScaleSheetLayoutView="55" zoomScalePageLayoutView="50" workbookViewId="0">
      <selection activeCell="AB27" sqref="AB1:BT104857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6" width="16.7109375" style="182" customWidth="1"/>
    <col min="47" max="16384" width="9.140625" style="182"/>
  </cols>
  <sheetData>
    <row r="1" spans="1:25" s="244" customFormat="1" ht="22.5" customHeight="1" x14ac:dyDescent="0.4">
      <c r="K1" s="159"/>
      <c r="L1" s="244" t="s">
        <v>69</v>
      </c>
      <c r="M1" s="245"/>
      <c r="T1" s="161"/>
      <c r="U1" s="438"/>
      <c r="V1" s="438"/>
      <c r="W1" s="438"/>
      <c r="X1" s="438"/>
      <c r="Y1" s="438"/>
    </row>
    <row r="2" spans="1:25" s="244" customFormat="1" ht="15.75" customHeight="1" x14ac:dyDescent="0.4">
      <c r="K2" s="159"/>
      <c r="L2" s="244" t="s">
        <v>10</v>
      </c>
      <c r="M2" s="245"/>
      <c r="T2" s="161"/>
      <c r="U2" s="438"/>
      <c r="V2" s="438"/>
      <c r="W2" s="438"/>
      <c r="X2" s="438"/>
      <c r="Y2" s="438"/>
    </row>
    <row r="3" spans="1:25" s="244" customFormat="1" ht="19.5" customHeight="1" x14ac:dyDescent="0.4">
      <c r="K3" s="159"/>
      <c r="L3" s="244" t="s">
        <v>68</v>
      </c>
      <c r="M3" s="245"/>
      <c r="T3" s="161"/>
      <c r="U3" s="438"/>
      <c r="V3" s="438"/>
      <c r="W3" s="438"/>
      <c r="X3" s="438"/>
      <c r="Y3" s="438"/>
    </row>
    <row r="4" spans="1:25" s="244" customFormat="1" ht="19.5" customHeight="1" x14ac:dyDescent="0.4">
      <c r="K4" s="159"/>
      <c r="M4" s="245"/>
      <c r="T4" s="161"/>
      <c r="U4" s="327"/>
      <c r="V4" s="327"/>
      <c r="W4" s="327"/>
      <c r="X4" s="327"/>
      <c r="Y4" s="327"/>
    </row>
    <row r="5" spans="1:25" s="246" customFormat="1" ht="23.25" x14ac:dyDescent="0.35">
      <c r="A5" s="437" t="str">
        <f>'1. паспорт местоположение'!A5:C5</f>
        <v>Год раскрытия информации: 2023 год</v>
      </c>
      <c r="B5" s="437"/>
      <c r="C5" s="437"/>
      <c r="D5" s="437"/>
      <c r="E5" s="437"/>
      <c r="F5" s="437"/>
      <c r="G5" s="437"/>
      <c r="H5" s="437"/>
      <c r="I5" s="437"/>
      <c r="J5" s="437"/>
      <c r="K5" s="437"/>
      <c r="M5" s="247"/>
      <c r="T5" s="248"/>
      <c r="U5" s="248"/>
      <c r="W5" s="248"/>
      <c r="X5" s="248"/>
      <c r="Y5" s="249"/>
    </row>
    <row r="6" spans="1:25" s="246" customFormat="1" ht="23.25" x14ac:dyDescent="0.35">
      <c r="A6" s="326"/>
      <c r="B6" s="326"/>
      <c r="C6" s="326"/>
      <c r="D6" s="326"/>
      <c r="E6" s="326"/>
      <c r="F6" s="326"/>
      <c r="G6" s="326"/>
      <c r="H6" s="326"/>
      <c r="I6" s="326"/>
      <c r="J6" s="326"/>
      <c r="K6" s="326"/>
      <c r="M6" s="247"/>
      <c r="T6" s="248"/>
      <c r="U6" s="248"/>
      <c r="W6" s="248"/>
      <c r="X6" s="248"/>
      <c r="Y6" s="249"/>
    </row>
    <row r="7" spans="1:25" s="244" customFormat="1" ht="27.75" x14ac:dyDescent="0.4">
      <c r="A7" s="439" t="s">
        <v>9</v>
      </c>
      <c r="B7" s="439"/>
      <c r="C7" s="439"/>
      <c r="D7" s="439"/>
      <c r="E7" s="439"/>
      <c r="F7" s="439"/>
      <c r="G7" s="439"/>
      <c r="H7" s="439"/>
      <c r="I7" s="439"/>
      <c r="J7" s="439"/>
      <c r="K7" s="439"/>
      <c r="M7" s="245"/>
      <c r="T7" s="162"/>
      <c r="U7" s="162"/>
      <c r="W7" s="162"/>
      <c r="X7" s="162"/>
      <c r="Y7" s="163"/>
    </row>
    <row r="8" spans="1:25" s="244" customFormat="1" ht="27.75" x14ac:dyDescent="0.4">
      <c r="A8" s="328"/>
      <c r="B8" s="328"/>
      <c r="C8" s="328"/>
      <c r="D8" s="328"/>
      <c r="E8" s="328"/>
      <c r="F8" s="328"/>
      <c r="G8" s="328"/>
      <c r="H8" s="328"/>
      <c r="I8" s="328"/>
      <c r="J8" s="328"/>
      <c r="K8" s="328"/>
      <c r="M8" s="245"/>
      <c r="T8" s="162"/>
      <c r="U8" s="162"/>
      <c r="W8" s="162"/>
      <c r="X8" s="162"/>
      <c r="Y8" s="163"/>
    </row>
    <row r="9" spans="1:25" s="244" customFormat="1" ht="27.75" x14ac:dyDescent="0.4">
      <c r="A9" s="437" t="str">
        <f>'1. паспорт местоположение'!A9:C9</f>
        <v>АО "Россети Тюмень"</v>
      </c>
      <c r="B9" s="437"/>
      <c r="C9" s="437"/>
      <c r="D9" s="437"/>
      <c r="E9" s="437"/>
      <c r="F9" s="437"/>
      <c r="G9" s="437"/>
      <c r="H9" s="437"/>
      <c r="I9" s="437"/>
      <c r="J9" s="437"/>
      <c r="K9" s="437"/>
      <c r="M9" s="245"/>
      <c r="T9" s="162"/>
      <c r="U9" s="162"/>
      <c r="W9" s="162"/>
      <c r="X9" s="162"/>
      <c r="Y9" s="163"/>
    </row>
    <row r="10" spans="1:25" s="244" customFormat="1" ht="27.75" x14ac:dyDescent="0.4">
      <c r="A10" s="440" t="s">
        <v>8</v>
      </c>
      <c r="B10" s="440"/>
      <c r="C10" s="440"/>
      <c r="D10" s="440"/>
      <c r="E10" s="440"/>
      <c r="F10" s="440"/>
      <c r="G10" s="440"/>
      <c r="H10" s="440"/>
      <c r="I10" s="440"/>
      <c r="J10" s="440"/>
      <c r="K10" s="440"/>
      <c r="M10" s="245"/>
      <c r="T10" s="162"/>
      <c r="U10" s="162"/>
      <c r="W10" s="162"/>
      <c r="X10" s="162"/>
      <c r="Y10" s="163"/>
    </row>
    <row r="11" spans="1:25" s="244" customFormat="1" ht="27.75" x14ac:dyDescent="0.4">
      <c r="A11" s="329"/>
      <c r="B11" s="329"/>
      <c r="C11" s="329"/>
      <c r="D11" s="329"/>
      <c r="E11" s="329"/>
      <c r="F11" s="329"/>
      <c r="G11" s="329"/>
      <c r="H11" s="329"/>
      <c r="I11" s="329"/>
      <c r="J11" s="329"/>
      <c r="K11" s="329"/>
      <c r="M11" s="245"/>
      <c r="T11" s="162"/>
      <c r="U11" s="162"/>
      <c r="W11" s="162"/>
      <c r="X11" s="162"/>
      <c r="Y11" s="163"/>
    </row>
    <row r="12" spans="1:25" s="250" customFormat="1" ht="24.75" customHeight="1" x14ac:dyDescent="0.25">
      <c r="A12" s="444" t="str">
        <f>'1. паспорт местоположение'!A12:C12</f>
        <v>L_NS2000.VL.0023</v>
      </c>
      <c r="B12" s="444"/>
      <c r="C12" s="444"/>
      <c r="D12" s="444"/>
      <c r="E12" s="444"/>
      <c r="F12" s="444"/>
      <c r="G12" s="444"/>
      <c r="H12" s="444"/>
      <c r="I12" s="444"/>
      <c r="J12" s="444"/>
      <c r="K12" s="444"/>
      <c r="M12" s="245"/>
      <c r="T12" s="251"/>
      <c r="U12" s="251"/>
      <c r="V12" s="252"/>
      <c r="W12" s="251"/>
      <c r="X12" s="251"/>
      <c r="Y12" s="251"/>
    </row>
    <row r="13" spans="1:25" s="250" customFormat="1" ht="24.75" customHeight="1" x14ac:dyDescent="0.25">
      <c r="A13" s="442" t="s">
        <v>7</v>
      </c>
      <c r="B13" s="442"/>
      <c r="C13" s="442"/>
      <c r="D13" s="442"/>
      <c r="E13" s="442"/>
      <c r="F13" s="442"/>
      <c r="G13" s="442"/>
      <c r="H13" s="442"/>
      <c r="I13" s="442"/>
      <c r="J13" s="442"/>
      <c r="K13" s="442"/>
      <c r="M13" s="245"/>
      <c r="T13" s="251"/>
      <c r="U13" s="251"/>
      <c r="V13" s="252"/>
      <c r="W13" s="251"/>
      <c r="X13" s="251"/>
      <c r="Y13" s="251"/>
    </row>
    <row r="14" spans="1:25" s="250" customFormat="1" ht="24.75" customHeight="1" x14ac:dyDescent="0.25">
      <c r="A14" s="331"/>
      <c r="B14" s="331"/>
      <c r="C14" s="331"/>
      <c r="D14" s="331"/>
      <c r="E14" s="331"/>
      <c r="F14" s="331"/>
      <c r="G14" s="331"/>
      <c r="H14" s="331"/>
      <c r="I14" s="331"/>
      <c r="J14" s="331"/>
      <c r="K14" s="331"/>
      <c r="M14" s="245"/>
      <c r="T14" s="251"/>
      <c r="U14" s="251"/>
      <c r="V14" s="252"/>
      <c r="W14" s="251"/>
      <c r="X14" s="251"/>
      <c r="Y14" s="251"/>
    </row>
    <row r="15" spans="1:25" s="250" customFormat="1" ht="34.5" customHeight="1" x14ac:dyDescent="0.25">
      <c r="A15" s="44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43"/>
      <c r="C15" s="443"/>
      <c r="D15" s="443"/>
      <c r="E15" s="443"/>
      <c r="F15" s="443"/>
      <c r="G15" s="443"/>
      <c r="H15" s="443"/>
      <c r="I15" s="443"/>
      <c r="J15" s="443"/>
      <c r="K15" s="443"/>
      <c r="M15" s="245"/>
      <c r="T15" s="253"/>
      <c r="U15" s="253"/>
      <c r="V15" s="252"/>
      <c r="W15" s="253"/>
      <c r="X15" s="253"/>
      <c r="Y15" s="253"/>
    </row>
    <row r="16" spans="1:25" s="244" customFormat="1" ht="27.75" customHeight="1" x14ac:dyDescent="0.4">
      <c r="A16" s="440" t="s">
        <v>6</v>
      </c>
      <c r="B16" s="440"/>
      <c r="C16" s="440"/>
      <c r="D16" s="440"/>
      <c r="E16" s="440"/>
      <c r="F16" s="440"/>
      <c r="G16" s="440"/>
      <c r="H16" s="440"/>
      <c r="I16" s="440"/>
      <c r="J16" s="440"/>
      <c r="K16" s="440"/>
      <c r="M16" s="245"/>
      <c r="T16" s="164"/>
      <c r="U16" s="441"/>
      <c r="V16" s="441"/>
      <c r="W16" s="441"/>
      <c r="X16" s="164"/>
      <c r="Y16" s="164"/>
    </row>
    <row r="17" spans="1:27" s="244" customFormat="1" ht="27.75" customHeight="1" x14ac:dyDescent="0.4">
      <c r="A17" s="329"/>
      <c r="B17" s="329"/>
      <c r="C17" s="329"/>
      <c r="D17" s="329"/>
      <c r="E17" s="329"/>
      <c r="F17" s="329"/>
      <c r="G17" s="329"/>
      <c r="H17" s="329"/>
      <c r="I17" s="329"/>
      <c r="J17" s="329"/>
      <c r="K17" s="329"/>
      <c r="M17" s="245"/>
      <c r="T17" s="164"/>
      <c r="U17" s="330"/>
      <c r="V17" s="330"/>
      <c r="W17" s="330"/>
      <c r="X17" s="164"/>
      <c r="Y17" s="164"/>
    </row>
    <row r="18" spans="1:27" s="244" customFormat="1" ht="27.75" x14ac:dyDescent="0.4">
      <c r="A18" s="437" t="s">
        <v>503</v>
      </c>
      <c r="B18" s="437"/>
      <c r="C18" s="437"/>
      <c r="D18" s="437"/>
      <c r="E18" s="437"/>
      <c r="F18" s="437"/>
      <c r="G18" s="437"/>
      <c r="H18" s="437"/>
      <c r="I18" s="437"/>
      <c r="J18" s="437"/>
      <c r="K18" s="437"/>
      <c r="M18" s="245"/>
      <c r="T18" s="161"/>
      <c r="U18" s="161"/>
      <c r="V18" s="161"/>
      <c r="W18" s="161"/>
      <c r="X18" s="161"/>
      <c r="Y18" s="161"/>
    </row>
    <row r="19" spans="1:27" s="244" customFormat="1" ht="27.75" x14ac:dyDescent="0.4">
      <c r="A19" s="254"/>
      <c r="K19" s="255"/>
      <c r="M19" s="245"/>
      <c r="T19" s="161"/>
      <c r="U19" s="253"/>
      <c r="V19" s="253"/>
      <c r="W19" s="253"/>
      <c r="X19" s="253"/>
      <c r="Y19" s="253"/>
    </row>
    <row r="20" spans="1:27" s="244" customFormat="1" ht="27.75" x14ac:dyDescent="0.4">
      <c r="A20" s="254"/>
      <c r="K20" s="255"/>
      <c r="M20" s="245"/>
      <c r="T20" s="165"/>
      <c r="U20" s="438"/>
      <c r="V20" s="438"/>
      <c r="W20" s="438"/>
      <c r="X20" s="161"/>
      <c r="Y20" s="161"/>
    </row>
    <row r="21" spans="1:27" s="244" customFormat="1" ht="27.75" customHeight="1" x14ac:dyDescent="0.25">
      <c r="A21" s="254"/>
      <c r="K21" s="256"/>
      <c r="M21" s="245"/>
      <c r="T21" s="166"/>
      <c r="U21" s="445"/>
      <c r="V21" s="445"/>
      <c r="W21" s="445"/>
      <c r="X21" s="445"/>
      <c r="Y21" s="166"/>
    </row>
    <row r="22" spans="1:27" s="244" customFormat="1" ht="27.75" x14ac:dyDescent="0.4">
      <c r="A22" s="254"/>
      <c r="B22" s="257"/>
      <c r="K22" s="255"/>
      <c r="M22" s="245"/>
      <c r="T22" s="161"/>
      <c r="U22" s="438"/>
      <c r="V22" s="438"/>
      <c r="W22" s="438"/>
      <c r="X22" s="161"/>
      <c r="Y22" s="161"/>
    </row>
    <row r="23" spans="1:27" s="244" customFormat="1" ht="27.75" x14ac:dyDescent="0.4">
      <c r="D23" s="254"/>
      <c r="M23" s="245"/>
      <c r="U23" s="161"/>
      <c r="V23" s="161"/>
      <c r="W23" s="161"/>
      <c r="X23" s="161"/>
      <c r="Y23" s="161"/>
    </row>
    <row r="24" spans="1:27" ht="16.5" thickBot="1" x14ac:dyDescent="0.3">
      <c r="A24" s="184" t="s">
        <v>214</v>
      </c>
      <c r="B24" s="184" t="s">
        <v>1</v>
      </c>
      <c r="C24" s="185"/>
      <c r="D24" s="186"/>
      <c r="E24" s="187"/>
      <c r="F24" s="187"/>
      <c r="G24" s="187"/>
      <c r="H24" s="187"/>
      <c r="I24" s="185"/>
      <c r="J24" s="185"/>
      <c r="K24" s="185"/>
      <c r="L24" s="185"/>
      <c r="M24" s="188"/>
      <c r="N24" s="185"/>
      <c r="O24" s="185"/>
      <c r="P24" s="185"/>
      <c r="Q24" s="185"/>
      <c r="R24" s="185"/>
      <c r="S24" s="185"/>
      <c r="T24" s="185"/>
      <c r="U24" s="185"/>
      <c r="V24" s="185"/>
      <c r="W24" s="185"/>
      <c r="X24" s="185"/>
      <c r="Y24" s="185"/>
      <c r="Z24" s="185"/>
      <c r="AA24" s="185"/>
    </row>
    <row r="25" spans="1:27" s="185" customFormat="1" x14ac:dyDescent="0.25">
      <c r="A25" s="189" t="s">
        <v>390</v>
      </c>
      <c r="B25" s="190">
        <v>1092296590.3333335</v>
      </c>
      <c r="D25" s="192" t="s">
        <v>213</v>
      </c>
      <c r="E25" s="193"/>
      <c r="F25" s="193"/>
    </row>
    <row r="26" spans="1:27" s="185" customFormat="1" x14ac:dyDescent="0.25">
      <c r="A26" s="191" t="s">
        <v>391</v>
      </c>
      <c r="B26" s="373"/>
      <c r="D26" s="446" t="s">
        <v>212</v>
      </c>
      <c r="E26" s="447"/>
      <c r="F26" s="195">
        <v>1.569459542523526</v>
      </c>
    </row>
    <row r="27" spans="1:27" s="185" customFormat="1" x14ac:dyDescent="0.25">
      <c r="A27" s="191" t="s">
        <v>392</v>
      </c>
      <c r="B27" s="373">
        <v>25</v>
      </c>
      <c r="D27" s="446" t="s">
        <v>211</v>
      </c>
      <c r="E27" s="447"/>
      <c r="F27" s="195">
        <v>1.911886727514581</v>
      </c>
    </row>
    <row r="28" spans="1:27" s="185" customFormat="1" ht="16.5" thickBot="1" x14ac:dyDescent="0.3">
      <c r="A28" s="194" t="s">
        <v>393</v>
      </c>
      <c r="B28" s="374">
        <v>1</v>
      </c>
      <c r="D28" s="446" t="s">
        <v>387</v>
      </c>
      <c r="E28" s="447"/>
      <c r="F28" s="200">
        <v>1313344062.311619</v>
      </c>
      <c r="K28" s="196"/>
      <c r="M28" s="197"/>
      <c r="N28" s="197"/>
    </row>
    <row r="29" spans="1:27" s="185" customFormat="1" x14ac:dyDescent="0.25">
      <c r="A29" s="189" t="s">
        <v>394</v>
      </c>
      <c r="B29" s="198">
        <v>3060000</v>
      </c>
      <c r="D29" s="446" t="s">
        <v>386</v>
      </c>
      <c r="E29" s="447"/>
      <c r="F29" s="371" t="s">
        <v>630</v>
      </c>
      <c r="K29" s="196"/>
    </row>
    <row r="30" spans="1:27" s="185" customFormat="1" x14ac:dyDescent="0.25">
      <c r="A30" s="191" t="s">
        <v>395</v>
      </c>
      <c r="B30" s="199">
        <v>1</v>
      </c>
      <c r="K30" s="196"/>
    </row>
    <row r="31" spans="1:27" s="185" customFormat="1" x14ac:dyDescent="0.25">
      <c r="A31" s="191" t="s">
        <v>396</v>
      </c>
      <c r="B31" s="199">
        <v>1</v>
      </c>
      <c r="K31" s="196"/>
    </row>
    <row r="32" spans="1:27" s="185" customFormat="1" x14ac:dyDescent="0.25">
      <c r="A32" s="191" t="s">
        <v>397</v>
      </c>
      <c r="B32" s="199">
        <v>0</v>
      </c>
    </row>
    <row r="33" spans="1:27" s="185" customFormat="1" x14ac:dyDescent="0.25">
      <c r="A33" s="191" t="s">
        <v>398</v>
      </c>
      <c r="B33" s="199">
        <v>1</v>
      </c>
    </row>
    <row r="34" spans="1:27" s="185" customFormat="1" x14ac:dyDescent="0.25">
      <c r="A34" s="191" t="s">
        <v>399</v>
      </c>
      <c r="B34" s="199">
        <v>1</v>
      </c>
    </row>
    <row r="35" spans="1:27" s="185" customFormat="1" x14ac:dyDescent="0.25">
      <c r="A35" s="201" t="s">
        <v>400</v>
      </c>
      <c r="B35" s="202">
        <v>2.1999999999999999E-2</v>
      </c>
    </row>
    <row r="36" spans="1:27" s="185" customFormat="1" ht="16.5" thickBot="1" x14ac:dyDescent="0.3">
      <c r="A36" s="194" t="s">
        <v>401</v>
      </c>
      <c r="B36" s="203">
        <v>0.2</v>
      </c>
    </row>
    <row r="37" spans="1:27" s="185" customFormat="1" x14ac:dyDescent="0.25">
      <c r="A37" s="189" t="s">
        <v>402</v>
      </c>
      <c r="B37" s="198">
        <v>0</v>
      </c>
    </row>
    <row r="38" spans="1:27" s="185" customFormat="1" x14ac:dyDescent="0.25">
      <c r="A38" s="191" t="s">
        <v>403</v>
      </c>
      <c r="B38" s="375"/>
    </row>
    <row r="39" spans="1:27" s="185" customFormat="1" x14ac:dyDescent="0.25">
      <c r="A39" s="201" t="s">
        <v>404</v>
      </c>
      <c r="B39" s="204">
        <v>0</v>
      </c>
    </row>
    <row r="40" spans="1:27" s="185" customFormat="1" x14ac:dyDescent="0.25">
      <c r="A40" s="201"/>
      <c r="B40" s="204"/>
    </row>
    <row r="41" spans="1:27" s="185" customFormat="1" x14ac:dyDescent="0.25">
      <c r="A41" s="201" t="s">
        <v>405</v>
      </c>
      <c r="B41" s="376">
        <v>0</v>
      </c>
    </row>
    <row r="42" spans="1:27" s="185" customFormat="1" x14ac:dyDescent="0.25">
      <c r="A42" s="205" t="s">
        <v>406</v>
      </c>
      <c r="B42" s="206">
        <v>0</v>
      </c>
    </row>
    <row r="43" spans="1:27" s="185" customFormat="1" x14ac:dyDescent="0.25">
      <c r="A43" s="205" t="s">
        <v>407</v>
      </c>
      <c r="B43" s="206">
        <v>0</v>
      </c>
      <c r="Z43" s="207"/>
    </row>
    <row r="44" spans="1:27" s="185" customFormat="1" x14ac:dyDescent="0.25">
      <c r="A44" s="205" t="s">
        <v>408</v>
      </c>
      <c r="B44" s="206">
        <v>0.13500000000000001</v>
      </c>
      <c r="U44" s="208"/>
      <c r="V44" s="208"/>
      <c r="W44" s="208"/>
      <c r="X44" s="208"/>
      <c r="Y44" s="208"/>
      <c r="Z44" s="208"/>
    </row>
    <row r="45" spans="1:27" s="185" customFormat="1" x14ac:dyDescent="0.25">
      <c r="A45" s="205" t="s">
        <v>409</v>
      </c>
      <c r="B45" s="206">
        <v>1</v>
      </c>
    </row>
    <row r="46" spans="1:27" s="185" customFormat="1" ht="16.5" thickBot="1" x14ac:dyDescent="0.3">
      <c r="A46" s="209" t="s">
        <v>410</v>
      </c>
      <c r="B46" s="210">
        <v>0.13500000000000001</v>
      </c>
    </row>
    <row r="47" spans="1:27" s="185" customFormat="1" x14ac:dyDescent="0.25">
      <c r="A47" s="211" t="s">
        <v>411</v>
      </c>
      <c r="B47" s="377">
        <v>2024</v>
      </c>
      <c r="C47" s="378">
        <v>2025</v>
      </c>
      <c r="D47" s="378">
        <v>2026</v>
      </c>
      <c r="E47" s="378">
        <v>2027</v>
      </c>
      <c r="F47" s="378">
        <v>2028</v>
      </c>
      <c r="G47" s="378">
        <v>2029</v>
      </c>
      <c r="H47" s="378">
        <v>2030</v>
      </c>
      <c r="I47" s="378">
        <v>2031</v>
      </c>
      <c r="J47" s="378">
        <v>2032</v>
      </c>
      <c r="K47" s="378">
        <v>2033</v>
      </c>
      <c r="L47" s="378">
        <v>2034</v>
      </c>
      <c r="M47" s="378">
        <v>2035</v>
      </c>
      <c r="N47" s="378">
        <v>2036</v>
      </c>
      <c r="O47" s="378">
        <v>2037</v>
      </c>
      <c r="P47" s="378">
        <v>2038</v>
      </c>
      <c r="Q47" s="378">
        <v>2039</v>
      </c>
      <c r="R47" s="378">
        <v>2040</v>
      </c>
      <c r="S47" s="378">
        <v>2041</v>
      </c>
      <c r="T47" s="378">
        <v>2042</v>
      </c>
      <c r="U47" s="378">
        <v>2043</v>
      </c>
      <c r="V47" s="378">
        <v>2044</v>
      </c>
      <c r="W47" s="378">
        <v>2045</v>
      </c>
      <c r="X47" s="378">
        <v>2046</v>
      </c>
      <c r="Y47" s="378">
        <v>2047</v>
      </c>
      <c r="Z47" s="378">
        <v>2048</v>
      </c>
      <c r="AA47" s="378">
        <v>2049</v>
      </c>
    </row>
    <row r="48" spans="1:27" s="185" customFormat="1" outlineLevel="1" x14ac:dyDescent="0.25">
      <c r="A48" s="212" t="s">
        <v>412</v>
      </c>
      <c r="B48" s="213">
        <v>4.7E-2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27" s="185" customFormat="1" outlineLevel="1" x14ac:dyDescent="0.25">
      <c r="A49" s="212" t="s">
        <v>413</v>
      </c>
      <c r="B49" s="213">
        <v>4.7E-2</v>
      </c>
      <c r="C49" s="213">
        <v>8.888000000000007E-2</v>
      </c>
      <c r="D49" s="213">
        <v>0.1324352000000002</v>
      </c>
      <c r="E49" s="213">
        <v>0.17773260800000035</v>
      </c>
      <c r="F49" s="213">
        <v>0.2248419123200005</v>
      </c>
      <c r="G49" s="213">
        <v>0.27383558881280057</v>
      </c>
      <c r="H49" s="213">
        <v>0.32478901236531255</v>
      </c>
      <c r="I49" s="213">
        <v>0.37778057285992506</v>
      </c>
      <c r="J49" s="213">
        <v>0.43289179577432213</v>
      </c>
      <c r="K49" s="213">
        <v>0.49020746760529499</v>
      </c>
      <c r="L49" s="213">
        <v>0.5498157663095069</v>
      </c>
      <c r="M49" s="213">
        <v>0.61180839696188727</v>
      </c>
      <c r="N49" s="213">
        <v>0.67628073284036283</v>
      </c>
      <c r="O49" s="213">
        <v>0.74333196215397734</v>
      </c>
      <c r="P49" s="213">
        <v>0.81306524064013641</v>
      </c>
      <c r="Q49" s="213">
        <v>0.88558785026574194</v>
      </c>
      <c r="R49" s="213">
        <v>0.96101136427637179</v>
      </c>
      <c r="S49" s="213">
        <v>1.0394518188474269</v>
      </c>
      <c r="T49" s="213">
        <v>1.1210298916013239</v>
      </c>
      <c r="U49" s="213">
        <v>1.2058710872653768</v>
      </c>
      <c r="V49" s="213">
        <v>1.2941059307559919</v>
      </c>
      <c r="W49" s="213">
        <v>1.3858701679862317</v>
      </c>
      <c r="X49" s="213">
        <v>1.4813049747056812</v>
      </c>
      <c r="Y49" s="213">
        <v>1.5805571736939084</v>
      </c>
      <c r="Z49" s="213">
        <v>1.6837794606416647</v>
      </c>
      <c r="AA49" s="213">
        <v>1.7911306390673314</v>
      </c>
    </row>
    <row r="50" spans="1:27" s="192" customFormat="1" ht="16.5" thickBot="1" x14ac:dyDescent="0.3">
      <c r="A50" s="214" t="s">
        <v>414</v>
      </c>
      <c r="B50" s="215">
        <v>810339213.2833333</v>
      </c>
      <c r="C50" s="215">
        <v>365182538.4280566</v>
      </c>
      <c r="D50" s="215">
        <v>376137922.2295543</v>
      </c>
      <c r="E50" s="215">
        <v>387422060.02248663</v>
      </c>
      <c r="F50" s="215">
        <v>399044721.28568989</v>
      </c>
      <c r="G50" s="215">
        <v>411016063.05005175</v>
      </c>
      <c r="H50" s="215">
        <v>423346545.42184675</v>
      </c>
      <c r="I50" s="215">
        <v>436046941.84167999</v>
      </c>
      <c r="J50" s="215">
        <v>449128350.52004606</v>
      </c>
      <c r="K50" s="215">
        <v>462602201.29866534</v>
      </c>
      <c r="L50" s="215">
        <v>476480267.08604288</v>
      </c>
      <c r="M50" s="215">
        <v>490714680.28254998</v>
      </c>
      <c r="N50" s="215">
        <v>505421113.47500998</v>
      </c>
      <c r="O50" s="215">
        <v>520568739.78889114</v>
      </c>
      <c r="P50" s="215">
        <v>536170794.48097873</v>
      </c>
      <c r="Q50" s="215">
        <v>552240910.31123853</v>
      </c>
      <c r="R50" s="215">
        <v>568793130.10757411</v>
      </c>
      <c r="S50" s="215">
        <v>585841917.04607975</v>
      </c>
      <c r="T50" s="215">
        <v>603402167.21579802</v>
      </c>
      <c r="U50" s="215">
        <v>621489224.46797514</v>
      </c>
      <c r="V50" s="215">
        <v>640118894.12306774</v>
      </c>
      <c r="W50" s="215">
        <v>659054780.78569806</v>
      </c>
      <c r="X50" s="215">
        <v>678796408.80677974</v>
      </c>
      <c r="Y50" s="215">
        <v>699130286.59265935</v>
      </c>
      <c r="Z50" s="215">
        <v>720074179.79935956</v>
      </c>
      <c r="AA50" s="215">
        <v>741646390.32709515</v>
      </c>
    </row>
    <row r="51" spans="1:27" s="185" customFormat="1" x14ac:dyDescent="0.25">
      <c r="A51" s="379" t="s">
        <v>415</v>
      </c>
      <c r="B51" s="380">
        <v>810339.21328333335</v>
      </c>
      <c r="C51" s="380">
        <v>365182.53842805658</v>
      </c>
      <c r="D51" s="380">
        <v>376137.92222955427</v>
      </c>
      <c r="E51" s="380">
        <v>387422.06002248661</v>
      </c>
      <c r="F51" s="380">
        <v>399044.72128568991</v>
      </c>
      <c r="G51" s="380">
        <v>411016.06305005174</v>
      </c>
      <c r="H51" s="380">
        <v>423346.54542184673</v>
      </c>
      <c r="I51" s="380">
        <v>436046.94184167997</v>
      </c>
      <c r="J51" s="380">
        <v>449128.35052004608</v>
      </c>
      <c r="K51" s="380">
        <v>462602.20129866537</v>
      </c>
      <c r="L51" s="380">
        <v>476480.26708604291</v>
      </c>
      <c r="M51" s="380">
        <v>490714.68028254999</v>
      </c>
      <c r="N51" s="380">
        <v>505421.11347500997</v>
      </c>
      <c r="O51" s="380">
        <v>520568.73978889111</v>
      </c>
      <c r="P51" s="380">
        <v>536170.79448097874</v>
      </c>
      <c r="Q51" s="380">
        <v>552240.91031123849</v>
      </c>
      <c r="R51" s="380">
        <v>568793.13010757405</v>
      </c>
      <c r="S51" s="380">
        <v>585841.91704607976</v>
      </c>
      <c r="T51" s="380">
        <v>603402.16721579805</v>
      </c>
      <c r="U51" s="380">
        <v>621489.22446797509</v>
      </c>
      <c r="V51" s="380">
        <v>640118.89412306773</v>
      </c>
      <c r="W51" s="380">
        <v>659054.78078569809</v>
      </c>
      <c r="X51" s="380">
        <v>678796.40880677977</v>
      </c>
      <c r="Y51" s="380">
        <v>699130.28659265931</v>
      </c>
      <c r="Z51" s="380">
        <v>720074.17979935952</v>
      </c>
      <c r="AA51" s="380">
        <v>741646.39032709517</v>
      </c>
    </row>
    <row r="52" spans="1:27" s="185" customFormat="1" x14ac:dyDescent="0.25">
      <c r="A52" s="381" t="s">
        <v>416</v>
      </c>
      <c r="B52" s="382">
        <v>0</v>
      </c>
      <c r="C52" s="382">
        <v>3672</v>
      </c>
      <c r="D52" s="382">
        <v>3672</v>
      </c>
      <c r="E52" s="382">
        <v>3672</v>
      </c>
      <c r="F52" s="382">
        <v>3672</v>
      </c>
      <c r="G52" s="382">
        <v>3672</v>
      </c>
      <c r="H52" s="382">
        <v>3672</v>
      </c>
      <c r="I52" s="382">
        <v>3672</v>
      </c>
      <c r="J52" s="382">
        <v>3672</v>
      </c>
      <c r="K52" s="382">
        <v>3672</v>
      </c>
      <c r="L52" s="382">
        <v>3672</v>
      </c>
      <c r="M52" s="382">
        <v>3672</v>
      </c>
      <c r="N52" s="382">
        <v>3672</v>
      </c>
      <c r="O52" s="382">
        <v>3672</v>
      </c>
      <c r="P52" s="382">
        <v>3672</v>
      </c>
      <c r="Q52" s="382">
        <v>3672</v>
      </c>
      <c r="R52" s="382">
        <v>3672</v>
      </c>
      <c r="S52" s="382">
        <v>3672</v>
      </c>
      <c r="T52" s="382">
        <v>3672</v>
      </c>
      <c r="U52" s="382">
        <v>3672</v>
      </c>
      <c r="V52" s="382">
        <v>3672</v>
      </c>
      <c r="W52" s="382">
        <v>3672</v>
      </c>
      <c r="X52" s="382">
        <v>3672</v>
      </c>
      <c r="Y52" s="382">
        <v>3672</v>
      </c>
      <c r="Z52" s="382">
        <v>3672</v>
      </c>
      <c r="AA52" s="382">
        <v>3672</v>
      </c>
    </row>
    <row r="53" spans="1:27" s="185" customFormat="1" x14ac:dyDescent="0.25">
      <c r="A53" s="381" t="s">
        <v>417</v>
      </c>
      <c r="B53" s="383">
        <v>0</v>
      </c>
      <c r="C53" s="383">
        <v>0</v>
      </c>
      <c r="D53" s="383">
        <v>0</v>
      </c>
      <c r="E53" s="383">
        <v>0</v>
      </c>
      <c r="F53" s="383">
        <v>0</v>
      </c>
      <c r="G53" s="383">
        <v>0</v>
      </c>
      <c r="H53" s="383">
        <v>0</v>
      </c>
      <c r="I53" s="383">
        <v>0</v>
      </c>
      <c r="J53" s="383">
        <v>0</v>
      </c>
      <c r="K53" s="383">
        <v>0</v>
      </c>
      <c r="L53" s="383">
        <v>0</v>
      </c>
      <c r="M53" s="383">
        <v>0</v>
      </c>
      <c r="N53" s="383">
        <v>0</v>
      </c>
      <c r="O53" s="383">
        <v>0</v>
      </c>
      <c r="P53" s="383">
        <v>0</v>
      </c>
      <c r="Q53" s="383">
        <v>0</v>
      </c>
      <c r="R53" s="383">
        <v>0</v>
      </c>
      <c r="S53" s="383">
        <v>0</v>
      </c>
      <c r="T53" s="383">
        <v>0</v>
      </c>
      <c r="U53" s="383">
        <v>0</v>
      </c>
      <c r="V53" s="383">
        <v>0</v>
      </c>
      <c r="W53" s="383">
        <v>0</v>
      </c>
      <c r="X53" s="383">
        <v>0</v>
      </c>
      <c r="Y53" s="383">
        <v>0</v>
      </c>
      <c r="Z53" s="383">
        <v>0</v>
      </c>
      <c r="AA53" s="383">
        <v>0</v>
      </c>
    </row>
    <row r="54" spans="1:27" s="185" customFormat="1" hidden="1" x14ac:dyDescent="0.25">
      <c r="A54" s="381" t="s">
        <v>631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row>
    <row r="55" spans="1:27" s="185" customFormat="1" hidden="1" x14ac:dyDescent="0.25"/>
    <row r="56" spans="1:27" s="185" customFormat="1" hidden="1" x14ac:dyDescent="0.25"/>
    <row r="57" spans="1:27" s="185" customFormat="1" hidden="1" x14ac:dyDescent="0.25"/>
    <row r="58" spans="1:27" s="185" customFormat="1" hidden="1" x14ac:dyDescent="0.25"/>
    <row r="59" spans="1:27" s="185" customFormat="1" hidden="1" x14ac:dyDescent="0.25"/>
    <row r="60" spans="1:27" s="185" customFormat="1" hidden="1" x14ac:dyDescent="0.25"/>
    <row r="61" spans="1:27" s="185" customFormat="1" x14ac:dyDescent="0.25"/>
    <row r="62" spans="1:27" s="185" customFormat="1" ht="16.5" thickBot="1" x14ac:dyDescent="0.3">
      <c r="A62" s="218"/>
      <c r="B62" s="219"/>
      <c r="C62" s="219"/>
      <c r="D62" s="219"/>
      <c r="E62" s="219"/>
      <c r="F62" s="219"/>
      <c r="G62" s="219"/>
      <c r="H62" s="219"/>
      <c r="I62" s="219"/>
      <c r="J62" s="219"/>
      <c r="K62" s="219"/>
      <c r="L62" s="220"/>
      <c r="M62" s="220"/>
      <c r="N62" s="220"/>
      <c r="O62" s="220"/>
      <c r="P62" s="220"/>
      <c r="Q62" s="220"/>
      <c r="R62" s="220"/>
      <c r="S62" s="220"/>
      <c r="T62" s="220"/>
      <c r="U62" s="220"/>
      <c r="V62" s="220"/>
    </row>
    <row r="63" spans="1:27" s="196" customFormat="1" x14ac:dyDescent="0.25">
      <c r="A63" s="216" t="s">
        <v>418</v>
      </c>
      <c r="B63" s="377">
        <v>2024</v>
      </c>
      <c r="C63" s="377">
        <v>2025</v>
      </c>
      <c r="D63" s="377">
        <v>2026</v>
      </c>
      <c r="E63" s="377">
        <v>2027</v>
      </c>
      <c r="F63" s="377">
        <v>2028</v>
      </c>
      <c r="G63" s="377">
        <v>2029</v>
      </c>
      <c r="H63" s="377">
        <v>2030</v>
      </c>
      <c r="I63" s="377">
        <v>2031</v>
      </c>
      <c r="J63" s="377">
        <v>2032</v>
      </c>
      <c r="K63" s="377">
        <v>2033</v>
      </c>
      <c r="L63" s="377">
        <v>2034</v>
      </c>
      <c r="M63" s="377">
        <v>2035</v>
      </c>
      <c r="N63" s="377">
        <v>2036</v>
      </c>
      <c r="O63" s="377">
        <v>2037</v>
      </c>
      <c r="P63" s="377">
        <v>2038</v>
      </c>
      <c r="Q63" s="377">
        <v>2039</v>
      </c>
      <c r="R63" s="377">
        <v>2040</v>
      </c>
      <c r="S63" s="377">
        <v>2041</v>
      </c>
      <c r="T63" s="377">
        <v>2042</v>
      </c>
      <c r="U63" s="377">
        <v>2043</v>
      </c>
      <c r="V63" s="377">
        <v>2044</v>
      </c>
      <c r="W63" s="377">
        <v>2045</v>
      </c>
      <c r="X63" s="377">
        <v>2046</v>
      </c>
      <c r="Y63" s="377">
        <v>2047</v>
      </c>
      <c r="Z63" s="377">
        <v>2048</v>
      </c>
      <c r="AA63" s="377">
        <v>2049</v>
      </c>
    </row>
    <row r="64" spans="1:27" s="192" customFormat="1" ht="14.25" x14ac:dyDescent="0.25">
      <c r="A64" s="221" t="s">
        <v>419</v>
      </c>
      <c r="B64" s="222">
        <v>810339213.2833333</v>
      </c>
      <c r="C64" s="222">
        <v>365182538.4280566</v>
      </c>
      <c r="D64" s="222">
        <v>376137922.2295543</v>
      </c>
      <c r="E64" s="222">
        <v>387422060.02248663</v>
      </c>
      <c r="F64" s="222">
        <v>399044721.28568989</v>
      </c>
      <c r="G64" s="222">
        <v>411016063.05005175</v>
      </c>
      <c r="H64" s="222">
        <v>423346545.42184675</v>
      </c>
      <c r="I64" s="222">
        <v>436046941.84167999</v>
      </c>
      <c r="J64" s="222">
        <v>449128350.52004606</v>
      </c>
      <c r="K64" s="222">
        <v>462602201.29866534</v>
      </c>
      <c r="L64" s="222">
        <v>476480267.08604288</v>
      </c>
      <c r="M64" s="222">
        <v>490714680.28254998</v>
      </c>
      <c r="N64" s="222">
        <v>505421113.47500998</v>
      </c>
      <c r="O64" s="222">
        <v>520568739.78889114</v>
      </c>
      <c r="P64" s="222">
        <v>536170794.48097873</v>
      </c>
      <c r="Q64" s="222">
        <v>552240910.31123853</v>
      </c>
      <c r="R64" s="222">
        <v>568793130.10757411</v>
      </c>
      <c r="S64" s="222">
        <v>585841917.04607975</v>
      </c>
      <c r="T64" s="222">
        <v>603402167.21579802</v>
      </c>
      <c r="U64" s="222">
        <v>621489224.46797514</v>
      </c>
      <c r="V64" s="222">
        <v>640118894.12306774</v>
      </c>
      <c r="W64" s="222">
        <v>659054780.78569806</v>
      </c>
      <c r="X64" s="222">
        <v>678796408.80677974</v>
      </c>
      <c r="Y64" s="222">
        <v>699130286.59265935</v>
      </c>
      <c r="Z64" s="222">
        <v>720074179.79935956</v>
      </c>
      <c r="AA64" s="222">
        <v>741646390.32709515</v>
      </c>
    </row>
    <row r="65" spans="1:27" s="185" customFormat="1" x14ac:dyDescent="0.25">
      <c r="A65" s="217" t="s">
        <v>420</v>
      </c>
      <c r="B65" s="223">
        <v>0</v>
      </c>
      <c r="C65" s="223">
        <v>-26609914.48758667</v>
      </c>
      <c r="D65" s="223">
        <v>-26129303.987840001</v>
      </c>
      <c r="E65" s="223">
        <v>-25648693.488093335</v>
      </c>
      <c r="F65" s="223">
        <v>-25168082.98834667</v>
      </c>
      <c r="G65" s="223">
        <v>-24687472.488600004</v>
      </c>
      <c r="H65" s="223">
        <v>-24206861.988853335</v>
      </c>
      <c r="I65" s="223">
        <v>-23726251.48910667</v>
      </c>
      <c r="J65" s="223">
        <v>-23245640.989360001</v>
      </c>
      <c r="K65" s="223">
        <v>-22765030.489613336</v>
      </c>
      <c r="L65" s="223">
        <v>-22284419.989866666</v>
      </c>
      <c r="M65" s="223">
        <v>-21803809.490120001</v>
      </c>
      <c r="N65" s="223">
        <v>-21323198.990373336</v>
      </c>
      <c r="O65" s="223">
        <v>-20842588.49062667</v>
      </c>
      <c r="P65" s="223">
        <v>-20361977.990880005</v>
      </c>
      <c r="Q65" s="223">
        <v>-19881367.491133336</v>
      </c>
      <c r="R65" s="223">
        <v>-19400756.991386667</v>
      </c>
      <c r="S65" s="223">
        <v>-18920146.491640002</v>
      </c>
      <c r="T65" s="223">
        <v>-18439535.991893336</v>
      </c>
      <c r="U65" s="223">
        <v>-17958925.492146671</v>
      </c>
      <c r="V65" s="223">
        <v>-17478314.992399998</v>
      </c>
      <c r="W65" s="223">
        <v>-16997704.492653333</v>
      </c>
      <c r="X65" s="223">
        <v>-16517093.992906669</v>
      </c>
      <c r="Y65" s="223">
        <v>-16036483.493160002</v>
      </c>
      <c r="Z65" s="223">
        <v>-15555872.993413333</v>
      </c>
      <c r="AA65" s="223">
        <v>-15075262.493666667</v>
      </c>
    </row>
    <row r="66" spans="1:27" s="185" customFormat="1" x14ac:dyDescent="0.25">
      <c r="A66" s="224" t="s">
        <v>421</v>
      </c>
      <c r="B66" s="223">
        <v>0</v>
      </c>
      <c r="C66" s="223">
        <v>-3060000</v>
      </c>
      <c r="D66" s="223">
        <v>-3060000</v>
      </c>
      <c r="E66" s="223">
        <v>-3060000</v>
      </c>
      <c r="F66" s="223">
        <v>-3060000</v>
      </c>
      <c r="G66" s="223">
        <v>-3060000</v>
      </c>
      <c r="H66" s="223">
        <v>-3060000</v>
      </c>
      <c r="I66" s="223">
        <v>-3060000</v>
      </c>
      <c r="J66" s="223">
        <v>-3060000</v>
      </c>
      <c r="K66" s="223">
        <v>-3060000</v>
      </c>
      <c r="L66" s="223">
        <v>-3060000</v>
      </c>
      <c r="M66" s="223">
        <v>-3060000</v>
      </c>
      <c r="N66" s="223">
        <v>-3060000</v>
      </c>
      <c r="O66" s="223">
        <v>-3060000</v>
      </c>
      <c r="P66" s="223">
        <v>-3060000</v>
      </c>
      <c r="Q66" s="223">
        <v>-3060000</v>
      </c>
      <c r="R66" s="223">
        <v>-3060000</v>
      </c>
      <c r="S66" s="223">
        <v>-3060000</v>
      </c>
      <c r="T66" s="223">
        <v>-3060000</v>
      </c>
      <c r="U66" s="223">
        <v>-3060000</v>
      </c>
      <c r="V66" s="223">
        <v>-3060000</v>
      </c>
      <c r="W66" s="223">
        <v>-3060000</v>
      </c>
      <c r="X66" s="223">
        <v>-3060000</v>
      </c>
      <c r="Y66" s="223">
        <v>-3060000</v>
      </c>
      <c r="Z66" s="223">
        <v>-3060000</v>
      </c>
      <c r="AA66" s="223">
        <v>-3060000</v>
      </c>
    </row>
    <row r="67" spans="1:27" s="185" customFormat="1" x14ac:dyDescent="0.25">
      <c r="A67" s="224" t="s">
        <v>397</v>
      </c>
      <c r="B67" s="223">
        <v>0</v>
      </c>
      <c r="C67" s="223">
        <v>0</v>
      </c>
      <c r="D67" s="223">
        <v>0</v>
      </c>
      <c r="E67" s="223">
        <v>0</v>
      </c>
      <c r="F67" s="223">
        <v>0</v>
      </c>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row>
    <row r="68" spans="1:27" s="185" customFormat="1" x14ac:dyDescent="0.25">
      <c r="A68" s="224" t="s">
        <v>402</v>
      </c>
      <c r="B68" s="223"/>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c r="AA68" s="223"/>
    </row>
    <row r="69" spans="1:27" s="185" customFormat="1" x14ac:dyDescent="0.25">
      <c r="A69" s="224" t="s">
        <v>402</v>
      </c>
      <c r="B69" s="223">
        <v>0</v>
      </c>
      <c r="C69" s="223">
        <v>0</v>
      </c>
      <c r="D69" s="223">
        <v>0</v>
      </c>
      <c r="E69" s="223">
        <v>0</v>
      </c>
      <c r="F69" s="223">
        <v>0</v>
      </c>
      <c r="G69" s="223">
        <v>0</v>
      </c>
      <c r="H69" s="223">
        <v>0</v>
      </c>
      <c r="I69" s="223">
        <v>0</v>
      </c>
      <c r="J69" s="223">
        <v>0</v>
      </c>
      <c r="K69" s="223">
        <v>0</v>
      </c>
      <c r="L69" s="223">
        <v>0</v>
      </c>
      <c r="M69" s="223">
        <v>0</v>
      </c>
      <c r="N69" s="223">
        <v>0</v>
      </c>
      <c r="O69" s="223">
        <v>0</v>
      </c>
      <c r="P69" s="223">
        <v>0</v>
      </c>
      <c r="Q69" s="223">
        <v>0</v>
      </c>
      <c r="R69" s="223">
        <v>0</v>
      </c>
      <c r="S69" s="223">
        <v>0</v>
      </c>
      <c r="T69" s="223">
        <v>0</v>
      </c>
      <c r="U69" s="223">
        <v>0</v>
      </c>
      <c r="V69" s="223">
        <v>0</v>
      </c>
      <c r="W69" s="223">
        <v>0</v>
      </c>
      <c r="X69" s="223">
        <v>0</v>
      </c>
      <c r="Y69" s="223">
        <v>0</v>
      </c>
      <c r="Z69" s="223">
        <v>0</v>
      </c>
      <c r="AA69" s="223">
        <v>0</v>
      </c>
    </row>
    <row r="70" spans="1:27" s="185" customFormat="1" x14ac:dyDescent="0.25">
      <c r="A70" s="224" t="s">
        <v>402</v>
      </c>
      <c r="B70" s="223"/>
      <c r="C70" s="223">
        <v>0</v>
      </c>
      <c r="D70" s="223">
        <v>0</v>
      </c>
      <c r="E70" s="223">
        <v>0</v>
      </c>
      <c r="F70" s="223">
        <v>0</v>
      </c>
      <c r="G70" s="223">
        <v>0</v>
      </c>
      <c r="H70" s="223">
        <v>0</v>
      </c>
      <c r="I70" s="223">
        <v>0</v>
      </c>
      <c r="J70" s="223">
        <v>0</v>
      </c>
      <c r="K70" s="223">
        <v>0</v>
      </c>
      <c r="L70" s="223">
        <v>0</v>
      </c>
      <c r="M70" s="223">
        <v>0</v>
      </c>
      <c r="N70" s="223">
        <v>0</v>
      </c>
      <c r="O70" s="223">
        <v>0</v>
      </c>
      <c r="P70" s="223">
        <v>0</v>
      </c>
      <c r="Q70" s="223">
        <v>0</v>
      </c>
      <c r="R70" s="223">
        <v>0</v>
      </c>
      <c r="S70" s="223">
        <v>0</v>
      </c>
      <c r="T70" s="223">
        <v>0</v>
      </c>
      <c r="U70" s="223">
        <v>0</v>
      </c>
      <c r="V70" s="223">
        <v>0</v>
      </c>
      <c r="W70" s="223">
        <v>0</v>
      </c>
      <c r="X70" s="223">
        <v>0</v>
      </c>
      <c r="Y70" s="223">
        <v>0</v>
      </c>
      <c r="Z70" s="223">
        <v>0</v>
      </c>
      <c r="AA70" s="223">
        <v>0</v>
      </c>
    </row>
    <row r="71" spans="1:27" s="185" customFormat="1" x14ac:dyDescent="0.25">
      <c r="A71" s="224" t="s">
        <v>422</v>
      </c>
      <c r="B71" s="223"/>
      <c r="C71" s="223">
        <v>-23549914.48758667</v>
      </c>
      <c r="D71" s="223">
        <v>-23069303.987840001</v>
      </c>
      <c r="E71" s="223">
        <v>-22588693.488093335</v>
      </c>
      <c r="F71" s="223">
        <v>-22108082.98834667</v>
      </c>
      <c r="G71" s="223">
        <v>-21627472.488600004</v>
      </c>
      <c r="H71" s="223">
        <v>-21146861.988853335</v>
      </c>
      <c r="I71" s="223">
        <v>-20666251.48910667</v>
      </c>
      <c r="J71" s="223">
        <v>-20185640.989360001</v>
      </c>
      <c r="K71" s="223">
        <v>-19705030.489613336</v>
      </c>
      <c r="L71" s="223">
        <v>-19224419.989866666</v>
      </c>
      <c r="M71" s="223">
        <v>-18743809.490120001</v>
      </c>
      <c r="N71" s="223">
        <v>-18263198.990373336</v>
      </c>
      <c r="O71" s="223">
        <v>-17782588.49062667</v>
      </c>
      <c r="P71" s="223">
        <v>-17301977.990880005</v>
      </c>
      <c r="Q71" s="223">
        <v>-16821367.491133336</v>
      </c>
      <c r="R71" s="223">
        <v>-16340756.991386667</v>
      </c>
      <c r="S71" s="223">
        <v>-15860146.491640002</v>
      </c>
      <c r="T71" s="223">
        <v>-15379535.991893336</v>
      </c>
      <c r="U71" s="223">
        <v>-14898925.492146669</v>
      </c>
      <c r="V71" s="223">
        <v>-14418314.9924</v>
      </c>
      <c r="W71" s="223">
        <v>-13937704.492653335</v>
      </c>
      <c r="X71" s="223">
        <v>-13457093.992906669</v>
      </c>
      <c r="Y71" s="223">
        <v>-12976483.493160002</v>
      </c>
      <c r="Z71" s="223">
        <v>-12495872.993413333</v>
      </c>
      <c r="AA71" s="223">
        <v>-12015262.493666667</v>
      </c>
    </row>
    <row r="72" spans="1:27" s="192" customFormat="1" ht="14.25" x14ac:dyDescent="0.25">
      <c r="A72" s="225" t="s">
        <v>423</v>
      </c>
      <c r="B72" s="222">
        <v>810339213.2833333</v>
      </c>
      <c r="C72" s="222">
        <v>338572623.94046992</v>
      </c>
      <c r="D72" s="222">
        <v>350008618.2417143</v>
      </c>
      <c r="E72" s="222">
        <v>361773366.53439331</v>
      </c>
      <c r="F72" s="222">
        <v>373876638.29734319</v>
      </c>
      <c r="G72" s="222">
        <v>386328590.56145173</v>
      </c>
      <c r="H72" s="222">
        <v>399139683.43299341</v>
      </c>
      <c r="I72" s="222">
        <v>412320690.35257334</v>
      </c>
      <c r="J72" s="222">
        <v>425882709.53068608</v>
      </c>
      <c r="K72" s="222">
        <v>439837170.80905199</v>
      </c>
      <c r="L72" s="222">
        <v>454195847.09617621</v>
      </c>
      <c r="M72" s="222">
        <v>468910870.79242998</v>
      </c>
      <c r="N72" s="222">
        <v>484097914.48463666</v>
      </c>
      <c r="O72" s="222">
        <v>499726151.29826444</v>
      </c>
      <c r="P72" s="222">
        <v>515808816.49009871</v>
      </c>
      <c r="Q72" s="222">
        <v>532359542.8201052</v>
      </c>
      <c r="R72" s="222">
        <v>549392373.11618745</v>
      </c>
      <c r="S72" s="222">
        <v>566921770.55443978</v>
      </c>
      <c r="T72" s="222">
        <v>584962631.22390473</v>
      </c>
      <c r="U72" s="222">
        <v>603530298.97582841</v>
      </c>
      <c r="V72" s="222">
        <v>622640579.13066769</v>
      </c>
      <c r="W72" s="222">
        <v>642057076.29304469</v>
      </c>
      <c r="X72" s="222">
        <v>662279314.81387305</v>
      </c>
      <c r="Y72" s="222">
        <v>683093803.09949934</v>
      </c>
      <c r="Z72" s="222">
        <v>704518306.80594623</v>
      </c>
      <c r="AA72" s="222">
        <v>726571127.8334285</v>
      </c>
    </row>
    <row r="73" spans="1:27" s="185" customFormat="1" x14ac:dyDescent="0.25">
      <c r="A73" s="224" t="s">
        <v>424</v>
      </c>
      <c r="B73" s="223">
        <v>0</v>
      </c>
      <c r="C73" s="223">
        <v>-43691863.613333337</v>
      </c>
      <c r="D73" s="223">
        <v>-43691863.613333337</v>
      </c>
      <c r="E73" s="223">
        <v>-43691863.613333337</v>
      </c>
      <c r="F73" s="223">
        <v>-43691863.613333337</v>
      </c>
      <c r="G73" s="223">
        <v>-43691863.613333337</v>
      </c>
      <c r="H73" s="223">
        <v>-43691863.613333337</v>
      </c>
      <c r="I73" s="223">
        <v>-43691863.613333337</v>
      </c>
      <c r="J73" s="223">
        <v>-43691863.613333337</v>
      </c>
      <c r="K73" s="223">
        <v>-43691863.613333337</v>
      </c>
      <c r="L73" s="223">
        <v>-43691863.613333337</v>
      </c>
      <c r="M73" s="223">
        <v>-43691863.613333337</v>
      </c>
      <c r="N73" s="223">
        <v>-43691863.613333337</v>
      </c>
      <c r="O73" s="223">
        <v>-43691863.613333337</v>
      </c>
      <c r="P73" s="223">
        <v>-43691863.613333337</v>
      </c>
      <c r="Q73" s="223">
        <v>-43691863.613333337</v>
      </c>
      <c r="R73" s="223">
        <v>-43691863.613333337</v>
      </c>
      <c r="S73" s="223">
        <v>-43691863.613333337</v>
      </c>
      <c r="T73" s="223">
        <v>-43691863.613333337</v>
      </c>
      <c r="U73" s="223">
        <v>-43691863.613333337</v>
      </c>
      <c r="V73" s="223">
        <v>-43691863.613333337</v>
      </c>
      <c r="W73" s="223">
        <v>-43691863.613333337</v>
      </c>
      <c r="X73" s="223">
        <v>-43691863.613333337</v>
      </c>
      <c r="Y73" s="223">
        <v>-43691863.613333337</v>
      </c>
      <c r="Z73" s="223">
        <v>-43691863.613333337</v>
      </c>
      <c r="AA73" s="223">
        <v>-43691863.613333337</v>
      </c>
    </row>
    <row r="74" spans="1:27" s="192" customFormat="1" ht="14.25" x14ac:dyDescent="0.25">
      <c r="A74" s="225" t="s">
        <v>425</v>
      </c>
      <c r="B74" s="222">
        <v>810339213.2833333</v>
      </c>
      <c r="C74" s="222">
        <v>294880760.32713658</v>
      </c>
      <c r="D74" s="222">
        <v>306316754.62838095</v>
      </c>
      <c r="E74" s="222">
        <v>318081502.92105997</v>
      </c>
      <c r="F74" s="222">
        <v>330184774.68400985</v>
      </c>
      <c r="G74" s="222">
        <v>342636726.94811839</v>
      </c>
      <c r="H74" s="222">
        <v>355447819.81966007</v>
      </c>
      <c r="I74" s="222">
        <v>368628826.73923999</v>
      </c>
      <c r="J74" s="222">
        <v>382190845.91735274</v>
      </c>
      <c r="K74" s="222">
        <v>396145307.19571865</v>
      </c>
      <c r="L74" s="222">
        <v>410503983.48284286</v>
      </c>
      <c r="M74" s="222">
        <v>425219007.17909664</v>
      </c>
      <c r="N74" s="222">
        <v>440406050.87130332</v>
      </c>
      <c r="O74" s="222">
        <v>456034287.6849311</v>
      </c>
      <c r="P74" s="222">
        <v>472116952.87676537</v>
      </c>
      <c r="Q74" s="222">
        <v>488667679.20677185</v>
      </c>
      <c r="R74" s="222">
        <v>505700509.50285411</v>
      </c>
      <c r="S74" s="222">
        <v>523229906.94110644</v>
      </c>
      <c r="T74" s="222">
        <v>541270767.61057138</v>
      </c>
      <c r="U74" s="222">
        <v>559838435.36249506</v>
      </c>
      <c r="V74" s="222">
        <v>578948715.51733434</v>
      </c>
      <c r="W74" s="222">
        <v>598365212.67971134</v>
      </c>
      <c r="X74" s="222">
        <v>618587451.20053971</v>
      </c>
      <c r="Y74" s="222">
        <v>639401939.486166</v>
      </c>
      <c r="Z74" s="222">
        <v>660826443.19261289</v>
      </c>
      <c r="AA74" s="222">
        <v>682879264.22009516</v>
      </c>
    </row>
    <row r="75" spans="1:27" s="185" customFormat="1" x14ac:dyDescent="0.25">
      <c r="A75" s="224" t="s">
        <v>426</v>
      </c>
      <c r="B75" s="223">
        <v>0</v>
      </c>
      <c r="C75" s="223">
        <v>0</v>
      </c>
      <c r="D75" s="223">
        <v>0</v>
      </c>
      <c r="E75" s="223">
        <v>0</v>
      </c>
      <c r="F75" s="223">
        <v>0</v>
      </c>
      <c r="G75" s="223">
        <v>0</v>
      </c>
      <c r="H75" s="223">
        <v>0</v>
      </c>
      <c r="I75" s="223">
        <v>0</v>
      </c>
      <c r="J75" s="223">
        <v>0</v>
      </c>
      <c r="K75" s="223">
        <v>0</v>
      </c>
      <c r="L75" s="223">
        <v>0</v>
      </c>
      <c r="M75" s="223">
        <v>0</v>
      </c>
      <c r="N75" s="223">
        <v>0</v>
      </c>
      <c r="O75" s="223">
        <v>0</v>
      </c>
      <c r="P75" s="223">
        <v>0</v>
      </c>
      <c r="Q75" s="223">
        <v>0</v>
      </c>
      <c r="R75" s="223">
        <v>0</v>
      </c>
      <c r="S75" s="223">
        <v>0</v>
      </c>
      <c r="T75" s="223">
        <v>0</v>
      </c>
      <c r="U75" s="223">
        <v>0</v>
      </c>
      <c r="V75" s="223">
        <v>0</v>
      </c>
      <c r="W75" s="223">
        <v>0</v>
      </c>
      <c r="X75" s="223">
        <v>0</v>
      </c>
      <c r="Y75" s="223">
        <v>0</v>
      </c>
      <c r="Z75" s="223">
        <v>0</v>
      </c>
      <c r="AA75" s="223">
        <v>0</v>
      </c>
    </row>
    <row r="76" spans="1:27" s="192" customFormat="1" ht="14.25" x14ac:dyDescent="0.25">
      <c r="A76" s="225" t="s">
        <v>427</v>
      </c>
      <c r="B76" s="222">
        <v>810339213.2833333</v>
      </c>
      <c r="C76" s="222">
        <v>294880760.32713658</v>
      </c>
      <c r="D76" s="222">
        <v>306316754.62838095</v>
      </c>
      <c r="E76" s="222">
        <v>318081502.92105997</v>
      </c>
      <c r="F76" s="222">
        <v>330184774.68400985</v>
      </c>
      <c r="G76" s="222">
        <v>342636726.94811839</v>
      </c>
      <c r="H76" s="222">
        <v>355447819.81966007</v>
      </c>
      <c r="I76" s="222">
        <v>368628826.73923999</v>
      </c>
      <c r="J76" s="222">
        <v>382190845.91735274</v>
      </c>
      <c r="K76" s="222">
        <v>396145307.19571865</v>
      </c>
      <c r="L76" s="222">
        <v>410503983.48284286</v>
      </c>
      <c r="M76" s="222">
        <v>425219007.17909664</v>
      </c>
      <c r="N76" s="222">
        <v>440406050.87130332</v>
      </c>
      <c r="O76" s="222">
        <v>456034287.6849311</v>
      </c>
      <c r="P76" s="222">
        <v>472116952.87676537</v>
      </c>
      <c r="Q76" s="222">
        <v>488667679.20677185</v>
      </c>
      <c r="R76" s="222">
        <v>505700509.50285411</v>
      </c>
      <c r="S76" s="222">
        <v>523229906.94110644</v>
      </c>
      <c r="T76" s="222">
        <v>541270767.61057138</v>
      </c>
      <c r="U76" s="222">
        <v>559838435.36249506</v>
      </c>
      <c r="V76" s="222">
        <v>578948715.51733434</v>
      </c>
      <c r="W76" s="222">
        <v>598365212.67971134</v>
      </c>
      <c r="X76" s="222">
        <v>618587451.20053971</v>
      </c>
      <c r="Y76" s="222">
        <v>639401939.486166</v>
      </c>
      <c r="Z76" s="222">
        <v>660826443.19261289</v>
      </c>
      <c r="AA76" s="222">
        <v>682879264.22009516</v>
      </c>
    </row>
    <row r="77" spans="1:27" s="185" customFormat="1" x14ac:dyDescent="0.25">
      <c r="A77" s="224" t="s">
        <v>401</v>
      </c>
      <c r="B77" s="223">
        <v>-162067842.65666667</v>
      </c>
      <c r="C77" s="223">
        <v>-58976152.065427318</v>
      </c>
      <c r="D77" s="223">
        <v>-61263350.925676197</v>
      </c>
      <c r="E77" s="223">
        <v>-63616300.584211998</v>
      </c>
      <c r="F77" s="223">
        <v>-66036954.93680197</v>
      </c>
      <c r="G77" s="223">
        <v>-68527345.389623687</v>
      </c>
      <c r="H77" s="223">
        <v>-71089563.963932022</v>
      </c>
      <c r="I77" s="223">
        <v>-73725765.347847998</v>
      </c>
      <c r="J77" s="223">
        <v>-76438169.183470547</v>
      </c>
      <c r="K77" s="223">
        <v>-79229061.439143732</v>
      </c>
      <c r="L77" s="223">
        <v>-82100796.696568578</v>
      </c>
      <c r="M77" s="223">
        <v>-85043801.435819328</v>
      </c>
      <c r="N77" s="223">
        <v>-88081210.174260676</v>
      </c>
      <c r="O77" s="223">
        <v>-91206857.536986232</v>
      </c>
      <c r="P77" s="223">
        <v>-94423390.575353086</v>
      </c>
      <c r="Q77" s="223">
        <v>-97733535.84135437</v>
      </c>
      <c r="R77" s="223">
        <v>-101140101.90057082</v>
      </c>
      <c r="S77" s="223">
        <v>-104645981.38822129</v>
      </c>
      <c r="T77" s="223">
        <v>-108254153.52211428</v>
      </c>
      <c r="U77" s="223">
        <v>-111967687.07249902</v>
      </c>
      <c r="V77" s="223">
        <v>-115789743.10346687</v>
      </c>
      <c r="W77" s="223">
        <v>-119673042.53594227</v>
      </c>
      <c r="X77" s="223">
        <v>-123717490.24010795</v>
      </c>
      <c r="Y77" s="223">
        <v>-127880387.8972332</v>
      </c>
      <c r="Z77" s="223">
        <v>-132165288.63852258</v>
      </c>
      <c r="AA77" s="223">
        <v>-136575852.84401903</v>
      </c>
    </row>
    <row r="78" spans="1:27" s="185" customFormat="1" ht="16.5" thickBot="1" x14ac:dyDescent="0.3">
      <c r="A78" s="226" t="s">
        <v>428</v>
      </c>
      <c r="B78" s="227">
        <v>648271370.62666667</v>
      </c>
      <c r="C78" s="227">
        <v>235904608.26170927</v>
      </c>
      <c r="D78" s="227">
        <v>245053403.70270476</v>
      </c>
      <c r="E78" s="227">
        <v>254465202.33684796</v>
      </c>
      <c r="F78" s="227">
        <v>264147819.74720788</v>
      </c>
      <c r="G78" s="227">
        <v>274109381.55849469</v>
      </c>
      <c r="H78" s="227">
        <v>284358255.85572803</v>
      </c>
      <c r="I78" s="227">
        <v>294903061.39139199</v>
      </c>
      <c r="J78" s="227">
        <v>305752676.73388219</v>
      </c>
      <c r="K78" s="227">
        <v>316916245.75657493</v>
      </c>
      <c r="L78" s="227">
        <v>328403186.78627431</v>
      </c>
      <c r="M78" s="227">
        <v>340175205.74327731</v>
      </c>
      <c r="N78" s="227">
        <v>352324840.69704264</v>
      </c>
      <c r="O78" s="227">
        <v>364827430.14794487</v>
      </c>
      <c r="P78" s="227">
        <v>377693562.30141228</v>
      </c>
      <c r="Q78" s="227">
        <v>390934143.36541748</v>
      </c>
      <c r="R78" s="227">
        <v>404560407.6022833</v>
      </c>
      <c r="S78" s="227">
        <v>418583925.55288517</v>
      </c>
      <c r="T78" s="227">
        <v>433016614.08845711</v>
      </c>
      <c r="U78" s="227">
        <v>447870748.28999603</v>
      </c>
      <c r="V78" s="227">
        <v>463158972.41386747</v>
      </c>
      <c r="W78" s="227">
        <v>478692170.14376909</v>
      </c>
      <c r="X78" s="227">
        <v>494869960.96043175</v>
      </c>
      <c r="Y78" s="227">
        <v>511521551.58893281</v>
      </c>
      <c r="Z78" s="227">
        <v>528661154.55409032</v>
      </c>
      <c r="AA78" s="227">
        <v>546303411.3760761</v>
      </c>
    </row>
    <row r="79" spans="1:27" s="384" customFormat="1" ht="16.5" thickBot="1" x14ac:dyDescent="0.3">
      <c r="A79" s="228"/>
      <c r="B79" s="229">
        <v>0</v>
      </c>
      <c r="C79" s="229">
        <v>1</v>
      </c>
      <c r="D79" s="229">
        <v>2</v>
      </c>
      <c r="E79" s="229">
        <v>3</v>
      </c>
      <c r="F79" s="229">
        <v>4</v>
      </c>
      <c r="G79" s="229">
        <v>5</v>
      </c>
      <c r="H79" s="229">
        <v>6</v>
      </c>
      <c r="I79" s="229">
        <v>7</v>
      </c>
      <c r="J79" s="229">
        <v>8</v>
      </c>
      <c r="K79" s="229">
        <v>9</v>
      </c>
      <c r="L79" s="229">
        <v>10</v>
      </c>
      <c r="M79" s="229">
        <v>11</v>
      </c>
      <c r="N79" s="229">
        <v>12</v>
      </c>
      <c r="O79" s="229">
        <v>13</v>
      </c>
      <c r="P79" s="229">
        <v>14</v>
      </c>
      <c r="Q79" s="229">
        <v>15</v>
      </c>
      <c r="R79" s="229">
        <v>16</v>
      </c>
      <c r="S79" s="229">
        <v>17</v>
      </c>
      <c r="T79" s="229">
        <v>18</v>
      </c>
      <c r="U79" s="229">
        <v>19</v>
      </c>
      <c r="V79" s="229">
        <v>20</v>
      </c>
      <c r="W79" s="229">
        <v>21</v>
      </c>
      <c r="X79" s="229">
        <v>22</v>
      </c>
      <c r="Y79" s="229">
        <v>23</v>
      </c>
      <c r="Z79" s="229">
        <v>24</v>
      </c>
      <c r="AA79" s="229">
        <v>25</v>
      </c>
    </row>
    <row r="80" spans="1:27" s="185" customFormat="1" x14ac:dyDescent="0.25">
      <c r="A80" s="216" t="s">
        <v>429</v>
      </c>
      <c r="B80" s="377">
        <v>2024</v>
      </c>
      <c r="C80" s="377">
        <v>2025</v>
      </c>
      <c r="D80" s="377">
        <v>2026</v>
      </c>
      <c r="E80" s="377">
        <v>2027</v>
      </c>
      <c r="F80" s="377">
        <v>2028</v>
      </c>
      <c r="G80" s="377">
        <v>2029</v>
      </c>
      <c r="H80" s="377">
        <v>2030</v>
      </c>
      <c r="I80" s="377">
        <v>2031</v>
      </c>
      <c r="J80" s="377">
        <v>2032</v>
      </c>
      <c r="K80" s="377">
        <v>2033</v>
      </c>
      <c r="L80" s="377">
        <v>2034</v>
      </c>
      <c r="M80" s="377">
        <v>2035</v>
      </c>
      <c r="N80" s="377">
        <v>2036</v>
      </c>
      <c r="O80" s="377">
        <v>2037</v>
      </c>
      <c r="P80" s="377">
        <v>2038</v>
      </c>
      <c r="Q80" s="377">
        <v>2039</v>
      </c>
      <c r="R80" s="377">
        <v>2040</v>
      </c>
      <c r="S80" s="377">
        <v>2041</v>
      </c>
      <c r="T80" s="377">
        <v>2042</v>
      </c>
      <c r="U80" s="377">
        <v>2043</v>
      </c>
      <c r="V80" s="377">
        <v>2044</v>
      </c>
      <c r="W80" s="377">
        <v>2045</v>
      </c>
      <c r="X80" s="377">
        <v>2046</v>
      </c>
      <c r="Y80" s="377">
        <v>2047</v>
      </c>
      <c r="Z80" s="377">
        <v>2048</v>
      </c>
      <c r="AA80" s="377">
        <v>2049</v>
      </c>
    </row>
    <row r="81" spans="1:27" s="192" customFormat="1" ht="14.25" x14ac:dyDescent="0.25">
      <c r="A81" s="221" t="s">
        <v>425</v>
      </c>
      <c r="B81" s="222">
        <v>810339213.2833333</v>
      </c>
      <c r="C81" s="222">
        <v>294880760.32713658</v>
      </c>
      <c r="D81" s="222">
        <v>306316754.62838095</v>
      </c>
      <c r="E81" s="222">
        <v>318081502.92105997</v>
      </c>
      <c r="F81" s="222">
        <v>330184774.68400985</v>
      </c>
      <c r="G81" s="222">
        <v>342636726.94811839</v>
      </c>
      <c r="H81" s="222">
        <v>355447819.81966007</v>
      </c>
      <c r="I81" s="222">
        <v>368628826.73923999</v>
      </c>
      <c r="J81" s="222">
        <v>382190845.91735274</v>
      </c>
      <c r="K81" s="222">
        <v>396145307.19571865</v>
      </c>
      <c r="L81" s="222">
        <v>410503983.48284286</v>
      </c>
      <c r="M81" s="222">
        <v>425219007.17909664</v>
      </c>
      <c r="N81" s="222">
        <v>440406050.87130332</v>
      </c>
      <c r="O81" s="222">
        <v>456034287.6849311</v>
      </c>
      <c r="P81" s="222">
        <v>472116952.87676537</v>
      </c>
      <c r="Q81" s="222">
        <v>488667679.20677185</v>
      </c>
      <c r="R81" s="222">
        <v>505700509.50285411</v>
      </c>
      <c r="S81" s="222">
        <v>523229906.94110644</v>
      </c>
      <c r="T81" s="222">
        <v>541270767.61057138</v>
      </c>
      <c r="U81" s="222">
        <v>559838435.36249506</v>
      </c>
      <c r="V81" s="222">
        <v>578948715.51733434</v>
      </c>
      <c r="W81" s="222">
        <v>598365212.67971134</v>
      </c>
      <c r="X81" s="222">
        <v>618587451.20053971</v>
      </c>
      <c r="Y81" s="222">
        <v>639401939.486166</v>
      </c>
      <c r="Z81" s="222">
        <v>660826443.19261289</v>
      </c>
      <c r="AA81" s="222">
        <v>682879264.22009516</v>
      </c>
    </row>
    <row r="82" spans="1:27" s="185" customFormat="1" x14ac:dyDescent="0.25">
      <c r="A82" s="224" t="s">
        <v>424</v>
      </c>
      <c r="B82" s="223">
        <v>0</v>
      </c>
      <c r="C82" s="223">
        <v>43691863.613333337</v>
      </c>
      <c r="D82" s="223">
        <v>43691863.613333337</v>
      </c>
      <c r="E82" s="223">
        <v>43691863.613333337</v>
      </c>
      <c r="F82" s="223">
        <v>43691863.613333337</v>
      </c>
      <c r="G82" s="223">
        <v>43691863.613333337</v>
      </c>
      <c r="H82" s="223">
        <v>43691863.613333337</v>
      </c>
      <c r="I82" s="223">
        <v>43691863.613333337</v>
      </c>
      <c r="J82" s="223">
        <v>43691863.613333337</v>
      </c>
      <c r="K82" s="223">
        <v>43691863.613333337</v>
      </c>
      <c r="L82" s="223">
        <v>43691863.613333337</v>
      </c>
      <c r="M82" s="223">
        <v>43691863.613333337</v>
      </c>
      <c r="N82" s="223">
        <v>43691863.613333337</v>
      </c>
      <c r="O82" s="223">
        <v>43691863.613333337</v>
      </c>
      <c r="P82" s="223">
        <v>43691863.613333337</v>
      </c>
      <c r="Q82" s="223">
        <v>43691863.613333337</v>
      </c>
      <c r="R82" s="223">
        <v>43691863.613333337</v>
      </c>
      <c r="S82" s="223">
        <v>43691863.613333337</v>
      </c>
      <c r="T82" s="223">
        <v>43691863.613333337</v>
      </c>
      <c r="U82" s="223">
        <v>43691863.613333337</v>
      </c>
      <c r="V82" s="223">
        <v>43691863.613333337</v>
      </c>
      <c r="W82" s="223">
        <v>43691863.613333337</v>
      </c>
      <c r="X82" s="223">
        <v>43691863.613333337</v>
      </c>
      <c r="Y82" s="223">
        <v>43691863.613333337</v>
      </c>
      <c r="Z82" s="223">
        <v>43691863.613333337</v>
      </c>
      <c r="AA82" s="223">
        <v>43691863.613333337</v>
      </c>
    </row>
    <row r="83" spans="1:27" s="185" customFormat="1" x14ac:dyDescent="0.25">
      <c r="A83" s="224" t="s">
        <v>426</v>
      </c>
      <c r="B83" s="223">
        <v>0</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row>
    <row r="84" spans="1:27" s="185" customFormat="1" x14ac:dyDescent="0.25">
      <c r="A84" s="224" t="s">
        <v>401</v>
      </c>
      <c r="B84" s="223">
        <v>-162067842.65666667</v>
      </c>
      <c r="C84" s="223">
        <v>-58976152.065427333</v>
      </c>
      <c r="D84" s="223">
        <v>-61263350.925676167</v>
      </c>
      <c r="E84" s="223">
        <v>-63616300.584212005</v>
      </c>
      <c r="F84" s="223">
        <v>-66036954.93680197</v>
      </c>
      <c r="G84" s="223">
        <v>-68527345.389623702</v>
      </c>
      <c r="H84" s="223">
        <v>-71089563.963931978</v>
      </c>
      <c r="I84" s="223">
        <v>-73725765.347847939</v>
      </c>
      <c r="J84" s="223">
        <v>-76438169.183470488</v>
      </c>
      <c r="K84" s="223">
        <v>-79229061.439143777</v>
      </c>
      <c r="L84" s="223">
        <v>-82100796.696568608</v>
      </c>
      <c r="M84" s="223">
        <v>-85043801.435819387</v>
      </c>
      <c r="N84" s="223">
        <v>-88081210.174260616</v>
      </c>
      <c r="O84" s="223">
        <v>-91206857.536986113</v>
      </c>
      <c r="P84" s="223">
        <v>-94423390.575353146</v>
      </c>
      <c r="Q84" s="223">
        <v>-97733535.84135437</v>
      </c>
      <c r="R84" s="223">
        <v>-101140101.90057087</v>
      </c>
      <c r="S84" s="223">
        <v>-104645981.38822126</v>
      </c>
      <c r="T84" s="223">
        <v>-108254153.52211428</v>
      </c>
      <c r="U84" s="223">
        <v>-111967687.07249904</v>
      </c>
      <c r="V84" s="223">
        <v>-115789743.10346675</v>
      </c>
      <c r="W84" s="223">
        <v>-119673042.53594232</v>
      </c>
      <c r="X84" s="223">
        <v>-123717490.24010801</v>
      </c>
      <c r="Y84" s="223">
        <v>-127880387.89723325</v>
      </c>
      <c r="Z84" s="223">
        <v>-132165288.63852262</v>
      </c>
      <c r="AA84" s="223">
        <v>-136575852.84401894</v>
      </c>
    </row>
    <row r="85" spans="1:27" s="185" customFormat="1" x14ac:dyDescent="0.25">
      <c r="A85" s="224" t="s">
        <v>430</v>
      </c>
      <c r="B85" s="230">
        <v>-56391475.410000041</v>
      </c>
      <c r="C85" s="230">
        <v>56391475.410000041</v>
      </c>
      <c r="D85" s="230">
        <v>0</v>
      </c>
      <c r="E85" s="230">
        <v>0</v>
      </c>
      <c r="F85" s="230">
        <v>0</v>
      </c>
      <c r="G85" s="230">
        <v>0</v>
      </c>
      <c r="H85" s="230">
        <v>0</v>
      </c>
      <c r="I85" s="230">
        <v>0</v>
      </c>
      <c r="J85" s="230">
        <v>0</v>
      </c>
      <c r="K85" s="230">
        <v>0</v>
      </c>
      <c r="L85" s="230">
        <v>0</v>
      </c>
      <c r="M85" s="230">
        <v>0</v>
      </c>
      <c r="N85" s="230">
        <v>0</v>
      </c>
      <c r="O85" s="230">
        <v>0</v>
      </c>
      <c r="P85" s="230">
        <v>0</v>
      </c>
      <c r="Q85" s="230">
        <v>0</v>
      </c>
      <c r="R85" s="230">
        <v>0</v>
      </c>
      <c r="S85" s="230">
        <v>0</v>
      </c>
      <c r="T85" s="230">
        <v>0</v>
      </c>
      <c r="U85" s="230">
        <v>0</v>
      </c>
      <c r="V85" s="230">
        <v>0</v>
      </c>
      <c r="W85" s="230">
        <v>0</v>
      </c>
      <c r="X85" s="230">
        <v>0</v>
      </c>
      <c r="Y85" s="230">
        <v>0</v>
      </c>
      <c r="Z85" s="230">
        <v>0</v>
      </c>
      <c r="AA85" s="230">
        <v>0</v>
      </c>
    </row>
    <row r="86" spans="1:27" s="185" customFormat="1" x14ac:dyDescent="0.25">
      <c r="A86" s="224" t="s">
        <v>431</v>
      </c>
      <c r="B86" s="223">
        <v>0</v>
      </c>
      <c r="C86" s="223">
        <v>0</v>
      </c>
      <c r="D86" s="223">
        <v>0</v>
      </c>
      <c r="E86" s="223">
        <v>0</v>
      </c>
      <c r="F86" s="223">
        <v>0</v>
      </c>
      <c r="G86" s="223">
        <v>0</v>
      </c>
      <c r="H86" s="223">
        <v>0</v>
      </c>
      <c r="I86" s="223">
        <v>0</v>
      </c>
      <c r="J86" s="223">
        <v>0</v>
      </c>
      <c r="K86" s="223">
        <v>0</v>
      </c>
      <c r="L86" s="223">
        <v>0</v>
      </c>
      <c r="M86" s="223">
        <v>0</v>
      </c>
      <c r="N86" s="223">
        <v>0</v>
      </c>
      <c r="O86" s="223">
        <v>0</v>
      </c>
      <c r="P86" s="223">
        <v>0</v>
      </c>
      <c r="Q86" s="223">
        <v>0</v>
      </c>
      <c r="R86" s="223">
        <v>0</v>
      </c>
      <c r="S86" s="223">
        <v>0</v>
      </c>
      <c r="T86" s="223">
        <v>0</v>
      </c>
      <c r="U86" s="223">
        <v>0</v>
      </c>
      <c r="V86" s="223">
        <v>0</v>
      </c>
      <c r="W86" s="223">
        <v>0</v>
      </c>
      <c r="X86" s="223">
        <v>0</v>
      </c>
      <c r="Y86" s="223">
        <v>0</v>
      </c>
      <c r="Z86" s="223">
        <v>0</v>
      </c>
      <c r="AA86" s="223">
        <v>0</v>
      </c>
    </row>
    <row r="87" spans="1:27" s="185" customFormat="1" x14ac:dyDescent="0.25">
      <c r="A87" s="224" t="s">
        <v>432</v>
      </c>
      <c r="B87" s="223">
        <v>-1092296590.3333335</v>
      </c>
      <c r="C87" s="223">
        <v>0</v>
      </c>
      <c r="D87" s="223">
        <v>0</v>
      </c>
      <c r="E87" s="223">
        <v>0</v>
      </c>
      <c r="F87" s="223">
        <v>0</v>
      </c>
      <c r="G87" s="223">
        <v>0</v>
      </c>
      <c r="H87" s="223">
        <v>0</v>
      </c>
      <c r="I87" s="223">
        <v>0</v>
      </c>
      <c r="J87" s="223">
        <v>0</v>
      </c>
      <c r="K87" s="223">
        <v>0</v>
      </c>
      <c r="L87" s="223">
        <v>0</v>
      </c>
      <c r="M87" s="223">
        <v>0</v>
      </c>
      <c r="N87" s="223">
        <v>0</v>
      </c>
      <c r="O87" s="223">
        <v>0</v>
      </c>
      <c r="P87" s="223">
        <v>0</v>
      </c>
      <c r="Q87" s="223">
        <v>0</v>
      </c>
      <c r="R87" s="223">
        <v>0</v>
      </c>
      <c r="S87" s="223">
        <v>0</v>
      </c>
      <c r="T87" s="223">
        <v>0</v>
      </c>
      <c r="U87" s="223">
        <v>0</v>
      </c>
      <c r="V87" s="223">
        <v>0</v>
      </c>
      <c r="W87" s="223">
        <v>0</v>
      </c>
      <c r="X87" s="223">
        <v>0</v>
      </c>
      <c r="Y87" s="223">
        <v>0</v>
      </c>
      <c r="Z87" s="223">
        <v>0</v>
      </c>
      <c r="AA87" s="223">
        <v>0</v>
      </c>
    </row>
    <row r="88" spans="1:27" s="185" customFormat="1" x14ac:dyDescent="0.25">
      <c r="A88" s="224" t="s">
        <v>433</v>
      </c>
      <c r="B88" s="223">
        <v>0</v>
      </c>
      <c r="C88" s="223">
        <v>0</v>
      </c>
      <c r="D88" s="223">
        <v>0</v>
      </c>
      <c r="E88" s="223">
        <v>0</v>
      </c>
      <c r="F88" s="223">
        <v>0</v>
      </c>
      <c r="G88" s="223">
        <v>0</v>
      </c>
      <c r="H88" s="223">
        <v>0</v>
      </c>
      <c r="I88" s="223">
        <v>0</v>
      </c>
      <c r="J88" s="223">
        <v>0</v>
      </c>
      <c r="K88" s="223">
        <v>0</v>
      </c>
      <c r="L88" s="223">
        <v>0</v>
      </c>
      <c r="M88" s="223">
        <v>0</v>
      </c>
      <c r="N88" s="223">
        <v>0</v>
      </c>
      <c r="O88" s="223">
        <v>0</v>
      </c>
      <c r="P88" s="223">
        <v>0</v>
      </c>
      <c r="Q88" s="223">
        <v>0</v>
      </c>
      <c r="R88" s="223">
        <v>0</v>
      </c>
      <c r="S88" s="223">
        <v>0</v>
      </c>
      <c r="T88" s="223">
        <v>0</v>
      </c>
      <c r="U88" s="223">
        <v>0</v>
      </c>
      <c r="V88" s="223">
        <v>0</v>
      </c>
      <c r="W88" s="223">
        <v>0</v>
      </c>
      <c r="X88" s="223">
        <v>0</v>
      </c>
      <c r="Y88" s="223">
        <v>0</v>
      </c>
      <c r="Z88" s="223">
        <v>0</v>
      </c>
      <c r="AA88" s="223">
        <v>0</v>
      </c>
    </row>
    <row r="89" spans="1:27" s="192" customFormat="1" ht="14.25" x14ac:dyDescent="0.25">
      <c r="A89" s="231" t="s">
        <v>434</v>
      </c>
      <c r="B89" s="222">
        <v>-500416695.11666691</v>
      </c>
      <c r="C89" s="222">
        <v>335987947.28504258</v>
      </c>
      <c r="D89" s="222">
        <v>288745267.31603813</v>
      </c>
      <c r="E89" s="222">
        <v>298157065.95018131</v>
      </c>
      <c r="F89" s="222">
        <v>307839683.36054122</v>
      </c>
      <c r="G89" s="222">
        <v>317801245.17182803</v>
      </c>
      <c r="H89" s="222">
        <v>328050119.46906143</v>
      </c>
      <c r="I89" s="222">
        <v>338594925.0047254</v>
      </c>
      <c r="J89" s="222">
        <v>349444540.34721559</v>
      </c>
      <c r="K89" s="222">
        <v>360608109.36990821</v>
      </c>
      <c r="L89" s="222">
        <v>372095050.3996076</v>
      </c>
      <c r="M89" s="222">
        <v>383867069.3566106</v>
      </c>
      <c r="N89" s="222">
        <v>396016704.31037605</v>
      </c>
      <c r="O89" s="222">
        <v>408519293.76127833</v>
      </c>
      <c r="P89" s="222">
        <v>421385425.91474557</v>
      </c>
      <c r="Q89" s="222">
        <v>434626006.97875082</v>
      </c>
      <c r="R89" s="222">
        <v>448252271.21561658</v>
      </c>
      <c r="S89" s="222">
        <v>462275789.16621852</v>
      </c>
      <c r="T89" s="222">
        <v>476708477.70179045</v>
      </c>
      <c r="U89" s="222">
        <v>491562611.90332937</v>
      </c>
      <c r="V89" s="222">
        <v>506850836.02720094</v>
      </c>
      <c r="W89" s="222">
        <v>522384033.75710237</v>
      </c>
      <c r="X89" s="222">
        <v>538561824.57376504</v>
      </c>
      <c r="Y89" s="222">
        <v>555213415.2022661</v>
      </c>
      <c r="Z89" s="222">
        <v>572353018.16742361</v>
      </c>
      <c r="AA89" s="222">
        <v>589995274.98940957</v>
      </c>
    </row>
    <row r="90" spans="1:27" s="192" customFormat="1" ht="14.25" x14ac:dyDescent="0.25">
      <c r="A90" s="231" t="s">
        <v>435</v>
      </c>
      <c r="B90" s="222">
        <v>-500416695.11666691</v>
      </c>
      <c r="C90" s="222">
        <v>-164428747.83162433</v>
      </c>
      <c r="D90" s="222">
        <v>124316519.4844138</v>
      </c>
      <c r="E90" s="222">
        <v>422473585.43459511</v>
      </c>
      <c r="F90" s="222">
        <v>730313268.79513633</v>
      </c>
      <c r="G90" s="222">
        <v>1048114513.9669644</v>
      </c>
      <c r="H90" s="222">
        <v>1376164633.4360259</v>
      </c>
      <c r="I90" s="222">
        <v>1714759558.4407513</v>
      </c>
      <c r="J90" s="222">
        <v>2064204098.787967</v>
      </c>
      <c r="K90" s="222">
        <v>2424812208.1578751</v>
      </c>
      <c r="L90" s="222">
        <v>2796907258.5574827</v>
      </c>
      <c r="M90" s="222">
        <v>3180774327.9140935</v>
      </c>
      <c r="N90" s="222">
        <v>3576791032.2244697</v>
      </c>
      <c r="O90" s="222">
        <v>3985310325.9857478</v>
      </c>
      <c r="P90" s="222">
        <v>4406695751.9004936</v>
      </c>
      <c r="Q90" s="222">
        <v>4841321758.8792448</v>
      </c>
      <c r="R90" s="222">
        <v>5289574030.094861</v>
      </c>
      <c r="S90" s="222">
        <v>5751849819.2610798</v>
      </c>
      <c r="T90" s="222">
        <v>6228558296.9628706</v>
      </c>
      <c r="U90" s="222">
        <v>6720120908.8661995</v>
      </c>
      <c r="V90" s="222">
        <v>7226971744.8934002</v>
      </c>
      <c r="W90" s="222">
        <v>7749355778.6505022</v>
      </c>
      <c r="X90" s="222">
        <v>8287917603.224267</v>
      </c>
      <c r="Y90" s="222">
        <v>8843131018.4265327</v>
      </c>
      <c r="Z90" s="222">
        <v>9415484036.593956</v>
      </c>
      <c r="AA90" s="222">
        <v>10005479311.583366</v>
      </c>
    </row>
    <row r="91" spans="1:27" s="185" customFormat="1" x14ac:dyDescent="0.25">
      <c r="A91" s="232" t="s">
        <v>436</v>
      </c>
      <c r="B91" s="233">
        <v>1</v>
      </c>
      <c r="C91" s="233">
        <v>0.88105726872246692</v>
      </c>
      <c r="D91" s="233">
        <v>0.77626191076869333</v>
      </c>
      <c r="E91" s="233">
        <v>0.68393119891514842</v>
      </c>
      <c r="F91" s="233">
        <v>0.60258255411026285</v>
      </c>
      <c r="G91" s="233">
        <v>0.53090973930419638</v>
      </c>
      <c r="H91" s="233">
        <v>0.4677618848495122</v>
      </c>
      <c r="I91" s="233">
        <v>0.41212500867798435</v>
      </c>
      <c r="J91" s="233">
        <v>0.3631057345180479</v>
      </c>
      <c r="K91" s="233">
        <v>0.31991694671193649</v>
      </c>
      <c r="L91" s="233">
        <v>0.28186515128804979</v>
      </c>
      <c r="M91" s="233">
        <v>0.24833934034189409</v>
      </c>
      <c r="N91" s="233">
        <v>0.21880118091796832</v>
      </c>
      <c r="O91" s="233">
        <v>0.19277637085283555</v>
      </c>
      <c r="P91" s="233">
        <v>0.16984702277782865</v>
      </c>
      <c r="Q91" s="233">
        <v>0.14964495398927638</v>
      </c>
      <c r="R91" s="233">
        <v>0.13184577443989109</v>
      </c>
      <c r="S91" s="233">
        <v>0.11616367792060887</v>
      </c>
      <c r="T91" s="233">
        <v>0.102346852793488</v>
      </c>
      <c r="U91" s="233">
        <v>9.0173438584570942E-2</v>
      </c>
      <c r="V91" s="233">
        <v>7.9447963510635183E-2</v>
      </c>
      <c r="W91" s="233">
        <v>6.999820573624245E-2</v>
      </c>
      <c r="X91" s="233">
        <v>6.1672427961447097E-2</v>
      </c>
      <c r="Y91" s="233">
        <v>5.4336940935195678E-2</v>
      </c>
      <c r="Z91" s="233">
        <v>4.7873956771097514E-2</v>
      </c>
      <c r="AA91" s="233">
        <v>4.2179697595680632E-2</v>
      </c>
    </row>
    <row r="92" spans="1:27" s="192" customFormat="1" ht="14.25" x14ac:dyDescent="0.25">
      <c r="A92" s="234" t="s">
        <v>437</v>
      </c>
      <c r="B92" s="235">
        <v>-500416695.11666691</v>
      </c>
      <c r="C92" s="235">
        <v>296024623.15862781</v>
      </c>
      <c r="D92" s="235">
        <v>224141952.93216491</v>
      </c>
      <c r="E92" s="235">
        <v>203918919.58033049</v>
      </c>
      <c r="F92" s="235">
        <v>185498822.65588951</v>
      </c>
      <c r="G92" s="235">
        <v>168723776.22472423</v>
      </c>
      <c r="H92" s="235">
        <v>153449342.20795584</v>
      </c>
      <c r="I92" s="235">
        <v>139543436.40589392</v>
      </c>
      <c r="J92" s="235">
        <v>126885316.49609734</v>
      </c>
      <c r="K92" s="235">
        <v>115364645.30918509</v>
      </c>
      <c r="L92" s="235">
        <v>104880627.67441991</v>
      </c>
      <c r="M92" s="235">
        <v>95329294.782996789</v>
      </c>
      <c r="N92" s="235">
        <v>86648922.566352159</v>
      </c>
      <c r="O92" s="235">
        <v>78752866.874662668</v>
      </c>
      <c r="P92" s="235">
        <v>71571060.033586815</v>
      </c>
      <c r="Q92" s="235">
        <v>65039588.81687808</v>
      </c>
      <c r="R92" s="235">
        <v>59100167.842863068</v>
      </c>
      <c r="S92" s="235">
        <v>53699655.8831999</v>
      </c>
      <c r="T92" s="235">
        <v>48789612.392752901</v>
      </c>
      <c r="U92" s="235">
        <v>44325890.994936153</v>
      </c>
      <c r="V92" s="235">
        <v>40268266.726023994</v>
      </c>
      <c r="W92" s="235">
        <v>36565945.068257876</v>
      </c>
      <c r="X92" s="235">
        <v>33214415.328811035</v>
      </c>
      <c r="Y92" s="235">
        <v>30168598.548273806</v>
      </c>
      <c r="Z92" s="235">
        <v>27400803.649554428</v>
      </c>
      <c r="AA92" s="235">
        <v>24885822.281933732</v>
      </c>
    </row>
    <row r="93" spans="1:27" s="192" customFormat="1" ht="14.25" x14ac:dyDescent="0.25">
      <c r="A93" s="234" t="s">
        <v>438</v>
      </c>
      <c r="B93" s="235">
        <v>-500416695.11666691</v>
      </c>
      <c r="C93" s="235">
        <v>-204392071.9580391</v>
      </c>
      <c r="D93" s="235">
        <v>19749880.974125803</v>
      </c>
      <c r="E93" s="235">
        <v>223668800.55445629</v>
      </c>
      <c r="F93" s="235">
        <v>409167623.2103458</v>
      </c>
      <c r="G93" s="235">
        <v>577891399.43507004</v>
      </c>
      <c r="H93" s="235">
        <v>731340741.64302588</v>
      </c>
      <c r="I93" s="235">
        <v>870884178.0489198</v>
      </c>
      <c r="J93" s="235">
        <v>997769494.54501712</v>
      </c>
      <c r="K93" s="235">
        <v>1113134139.8542023</v>
      </c>
      <c r="L93" s="235">
        <v>1218014767.5286222</v>
      </c>
      <c r="M93" s="235">
        <v>1313344062.311619</v>
      </c>
      <c r="N93" s="235">
        <v>1399992984.8779712</v>
      </c>
      <c r="O93" s="235">
        <v>1478745851.7526338</v>
      </c>
      <c r="P93" s="235">
        <v>1550316911.7862206</v>
      </c>
      <c r="Q93" s="235">
        <v>1615356500.6030986</v>
      </c>
      <c r="R93" s="235">
        <v>1674456668.4459617</v>
      </c>
      <c r="S93" s="235">
        <v>1728156324.3291616</v>
      </c>
      <c r="T93" s="235">
        <v>1776945936.7219145</v>
      </c>
      <c r="U93" s="235">
        <v>1821271827.7168508</v>
      </c>
      <c r="V93" s="235">
        <v>1861540094.4428747</v>
      </c>
      <c r="W93" s="235">
        <v>1898106039.5111325</v>
      </c>
      <c r="X93" s="235">
        <v>1931320454.8399434</v>
      </c>
      <c r="Y93" s="235">
        <v>1961489053.3882172</v>
      </c>
      <c r="Z93" s="235">
        <v>1988889857.0377717</v>
      </c>
      <c r="AA93" s="235">
        <v>2013775679.3197055</v>
      </c>
    </row>
    <row r="94" spans="1:27" s="192" customFormat="1" ht="14.25" x14ac:dyDescent="0.25">
      <c r="A94" s="234" t="s">
        <v>439</v>
      </c>
      <c r="B94" s="236">
        <v>0</v>
      </c>
      <c r="C94" s="236">
        <v>0</v>
      </c>
      <c r="D94" s="236">
        <v>0.16619576113274093</v>
      </c>
      <c r="E94" s="236">
        <v>0.39282086564192187</v>
      </c>
      <c r="F94" s="236">
        <v>0.50160657010769349</v>
      </c>
      <c r="G94" s="236">
        <v>0.55784851730710638</v>
      </c>
      <c r="H94" s="236">
        <v>0.58863652055673721</v>
      </c>
      <c r="I94" s="236">
        <v>0.60620041262373214</v>
      </c>
      <c r="J94" s="236">
        <v>0.61652030808161173</v>
      </c>
      <c r="K94" s="236">
        <v>0.62271322924090722</v>
      </c>
      <c r="L94" s="236">
        <v>0.62648608799006356</v>
      </c>
      <c r="M94" s="236">
        <v>0.62880919959489812</v>
      </c>
      <c r="N94" s="236">
        <v>0.63025077414851682</v>
      </c>
      <c r="O94" s="236">
        <v>0.6311501793954073</v>
      </c>
      <c r="P94" s="236">
        <v>0.63171345968743764</v>
      </c>
      <c r="Q94" s="236">
        <v>0.63206716662016493</v>
      </c>
      <c r="R94" s="236">
        <v>0.6322896801194986</v>
      </c>
      <c r="S94" s="236">
        <v>0.63242983606901082</v>
      </c>
      <c r="T94" s="236">
        <v>0.63251819143138754</v>
      </c>
      <c r="U94" s="236">
        <v>0.6325739225723177</v>
      </c>
      <c r="V94" s="236">
        <v>0.6326090884932507</v>
      </c>
      <c r="W94" s="236">
        <v>0.6326312745004774</v>
      </c>
      <c r="X94" s="236">
        <v>0.63264527864236308</v>
      </c>
      <c r="Y94" s="236">
        <v>0.63265411898772705</v>
      </c>
      <c r="Z94" s="236">
        <v>0.6326596998280829</v>
      </c>
      <c r="AA94" s="236">
        <v>0.63266322301669797</v>
      </c>
    </row>
    <row r="95" spans="1:27" s="192" customFormat="1" ht="14.25" x14ac:dyDescent="0.25">
      <c r="A95" s="234" t="s">
        <v>440</v>
      </c>
      <c r="B95" s="237">
        <v>0</v>
      </c>
      <c r="C95" s="237">
        <v>0</v>
      </c>
      <c r="D95" s="237">
        <v>1.569459542523526</v>
      </c>
      <c r="E95" s="237">
        <v>0</v>
      </c>
      <c r="F95" s="237">
        <v>0</v>
      </c>
      <c r="G95" s="237">
        <v>0</v>
      </c>
      <c r="H95" s="237">
        <v>0</v>
      </c>
      <c r="I95" s="237">
        <v>0</v>
      </c>
      <c r="J95" s="237">
        <v>0</v>
      </c>
      <c r="K95" s="237">
        <v>0</v>
      </c>
      <c r="L95" s="237">
        <v>0</v>
      </c>
      <c r="M95" s="237">
        <v>0</v>
      </c>
      <c r="N95" s="237">
        <v>0</v>
      </c>
      <c r="O95" s="237">
        <v>0</v>
      </c>
      <c r="P95" s="237">
        <v>0</v>
      </c>
      <c r="Q95" s="237">
        <v>0</v>
      </c>
      <c r="R95" s="237">
        <v>0</v>
      </c>
      <c r="S95" s="237">
        <v>0</v>
      </c>
      <c r="T95" s="237">
        <v>0</v>
      </c>
      <c r="U95" s="237">
        <v>0</v>
      </c>
      <c r="V95" s="237">
        <v>0</v>
      </c>
      <c r="W95" s="237">
        <v>0</v>
      </c>
      <c r="X95" s="237">
        <v>0</v>
      </c>
      <c r="Y95" s="237">
        <v>0</v>
      </c>
      <c r="Z95" s="237">
        <v>0</v>
      </c>
      <c r="AA95" s="237">
        <v>0</v>
      </c>
    </row>
    <row r="96" spans="1:27" s="192" customFormat="1" ht="15" thickBot="1" x14ac:dyDescent="0.3">
      <c r="A96" s="238" t="s">
        <v>441</v>
      </c>
      <c r="B96" s="239">
        <v>0</v>
      </c>
      <c r="C96" s="239">
        <v>0</v>
      </c>
      <c r="D96" s="239">
        <v>1.911886727514581</v>
      </c>
      <c r="E96" s="239">
        <v>0</v>
      </c>
      <c r="F96" s="239">
        <v>0</v>
      </c>
      <c r="G96" s="239">
        <v>0</v>
      </c>
      <c r="H96" s="239">
        <v>0</v>
      </c>
      <c r="I96" s="239">
        <v>0</v>
      </c>
      <c r="J96" s="239">
        <v>0</v>
      </c>
      <c r="K96" s="239">
        <v>0</v>
      </c>
      <c r="L96" s="239">
        <v>0</v>
      </c>
      <c r="M96" s="239">
        <v>0</v>
      </c>
      <c r="N96" s="239">
        <v>0</v>
      </c>
      <c r="O96" s="239">
        <v>0</v>
      </c>
      <c r="P96" s="239">
        <v>0</v>
      </c>
      <c r="Q96" s="239">
        <v>0</v>
      </c>
      <c r="R96" s="239">
        <v>0</v>
      </c>
      <c r="S96" s="239">
        <v>0</v>
      </c>
      <c r="T96" s="239">
        <v>0</v>
      </c>
      <c r="U96" s="239">
        <v>0</v>
      </c>
      <c r="V96" s="239">
        <v>0</v>
      </c>
      <c r="W96" s="239">
        <v>0</v>
      </c>
      <c r="X96" s="239">
        <v>0</v>
      </c>
      <c r="Y96" s="239">
        <v>0</v>
      </c>
      <c r="Z96" s="239">
        <v>0</v>
      </c>
      <c r="AA96" s="239">
        <v>0</v>
      </c>
    </row>
  </sheetData>
  <mergeCells count="20">
    <mergeCell ref="U20:W20"/>
    <mergeCell ref="U21:X21"/>
    <mergeCell ref="U22:W22"/>
    <mergeCell ref="D28:E28"/>
    <mergeCell ref="D29:E29"/>
    <mergeCell ref="D26:E26"/>
    <mergeCell ref="D27:E27"/>
    <mergeCell ref="A18:K18"/>
    <mergeCell ref="U1:Y1"/>
    <mergeCell ref="U2:Y2"/>
    <mergeCell ref="U3:Y3"/>
    <mergeCell ref="A5:K5"/>
    <mergeCell ref="A7:K7"/>
    <mergeCell ref="A16:K16"/>
    <mergeCell ref="U16:W16"/>
    <mergeCell ref="A13:K13"/>
    <mergeCell ref="A15:K15"/>
    <mergeCell ref="A9:K9"/>
    <mergeCell ref="A10:K10"/>
    <mergeCell ref="A12:K12"/>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40" zoomScaleSheetLayoutView="70" workbookViewId="0">
      <selection activeCell="H18" sqref="H18"/>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389" t="s">
        <v>8</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401" t="str">
        <f>'1. паспорт местоположение'!A12:C12</f>
        <v>L_NS2000.VL.0023</v>
      </c>
      <c r="B12" s="401"/>
      <c r="C12" s="401"/>
      <c r="D12" s="401"/>
      <c r="E12" s="401"/>
      <c r="F12" s="401"/>
      <c r="G12" s="401"/>
      <c r="H12" s="401"/>
      <c r="I12" s="401"/>
      <c r="J12" s="401"/>
      <c r="K12" s="401"/>
      <c r="L12" s="401"/>
    </row>
    <row r="13" spans="1:44" x14ac:dyDescent="0.25">
      <c r="A13" s="389" t="s">
        <v>7</v>
      </c>
      <c r="B13" s="389"/>
      <c r="C13" s="389"/>
      <c r="D13" s="389"/>
      <c r="E13" s="389"/>
      <c r="F13" s="389"/>
      <c r="G13" s="389"/>
      <c r="H13" s="389"/>
      <c r="I13" s="389"/>
      <c r="J13" s="389"/>
      <c r="K13" s="389"/>
      <c r="L13" s="389"/>
    </row>
    <row r="14" spans="1:44" ht="18.75" x14ac:dyDescent="0.25">
      <c r="A14" s="402"/>
      <c r="B14" s="402"/>
      <c r="C14" s="402"/>
      <c r="D14" s="402"/>
      <c r="E14" s="402"/>
      <c r="F14" s="402"/>
      <c r="G14" s="402"/>
      <c r="H14" s="402"/>
      <c r="I14" s="402"/>
      <c r="J14" s="402"/>
      <c r="K14" s="402"/>
      <c r="L14" s="402"/>
    </row>
    <row r="15" spans="1:44" ht="45.75" customHeight="1" x14ac:dyDescent="0.25">
      <c r="A15" s="39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4"/>
      <c r="C15" s="394"/>
      <c r="D15" s="394"/>
      <c r="E15" s="394"/>
      <c r="F15" s="394"/>
      <c r="G15" s="394"/>
      <c r="H15" s="394"/>
      <c r="I15" s="394"/>
      <c r="J15" s="394"/>
      <c r="K15" s="394"/>
      <c r="L15" s="394"/>
    </row>
    <row r="16" spans="1:44" x14ac:dyDescent="0.25">
      <c r="A16" s="389" t="s">
        <v>6</v>
      </c>
      <c r="B16" s="389"/>
      <c r="C16" s="389"/>
      <c r="D16" s="389"/>
      <c r="E16" s="389"/>
      <c r="F16" s="389"/>
      <c r="G16" s="389"/>
      <c r="H16" s="389"/>
      <c r="I16" s="389"/>
      <c r="J16" s="389"/>
      <c r="K16" s="389"/>
      <c r="L16" s="389"/>
    </row>
    <row r="17" spans="1:18" ht="15.75" customHeight="1" x14ac:dyDescent="0.25">
      <c r="L17" s="77"/>
    </row>
    <row r="18" spans="1:18" x14ac:dyDescent="0.25">
      <c r="K18" s="76"/>
    </row>
    <row r="19" spans="1:18" ht="15.75" customHeight="1" x14ac:dyDescent="0.25">
      <c r="A19" s="449" t="s">
        <v>350</v>
      </c>
      <c r="B19" s="449"/>
      <c r="C19" s="449"/>
      <c r="D19" s="449"/>
      <c r="E19" s="449"/>
      <c r="F19" s="449"/>
      <c r="G19" s="449"/>
      <c r="H19" s="449"/>
      <c r="I19" s="449"/>
      <c r="J19" s="449"/>
      <c r="K19" s="449"/>
      <c r="L19" s="449"/>
    </row>
    <row r="20" spans="1:18" x14ac:dyDescent="0.25">
      <c r="A20" s="167"/>
      <c r="B20" s="168"/>
      <c r="C20" s="167"/>
      <c r="D20" s="167"/>
      <c r="E20" s="167"/>
      <c r="F20" s="167"/>
      <c r="G20" s="181"/>
      <c r="H20" s="181"/>
      <c r="I20" s="169"/>
      <c r="J20" s="169"/>
      <c r="K20" s="169"/>
      <c r="L20" s="169"/>
    </row>
    <row r="21" spans="1:18" ht="19.5" customHeight="1" x14ac:dyDescent="0.25">
      <c r="A21" s="448" t="s">
        <v>182</v>
      </c>
      <c r="B21" s="448" t="s">
        <v>181</v>
      </c>
      <c r="C21" s="455" t="s">
        <v>286</v>
      </c>
      <c r="D21" s="455"/>
      <c r="E21" s="455"/>
      <c r="F21" s="455"/>
      <c r="G21" s="455"/>
      <c r="H21" s="455"/>
      <c r="I21" s="450" t="s">
        <v>180</v>
      </c>
      <c r="J21" s="452" t="s">
        <v>288</v>
      </c>
      <c r="K21" s="448" t="s">
        <v>179</v>
      </c>
      <c r="L21" s="451" t="s">
        <v>287</v>
      </c>
    </row>
    <row r="22" spans="1:18" ht="35.25" customHeight="1" x14ac:dyDescent="0.25">
      <c r="A22" s="448"/>
      <c r="B22" s="448"/>
      <c r="C22" s="456" t="s">
        <v>2</v>
      </c>
      <c r="D22" s="456"/>
      <c r="E22" s="372"/>
      <c r="F22" s="372"/>
      <c r="G22" s="457" t="s">
        <v>445</v>
      </c>
      <c r="H22" s="458"/>
      <c r="I22" s="450"/>
      <c r="J22" s="453"/>
      <c r="K22" s="448"/>
      <c r="L22" s="451"/>
    </row>
    <row r="23" spans="1:18" ht="35.25" customHeight="1" x14ac:dyDescent="0.25">
      <c r="A23" s="448"/>
      <c r="B23" s="448"/>
      <c r="C23" s="75" t="s">
        <v>178</v>
      </c>
      <c r="D23" s="75" t="s">
        <v>177</v>
      </c>
      <c r="E23" s="75"/>
      <c r="F23" s="75"/>
      <c r="G23" s="75" t="s">
        <v>178</v>
      </c>
      <c r="H23" s="75" t="s">
        <v>177</v>
      </c>
      <c r="I23" s="450"/>
      <c r="J23" s="454"/>
      <c r="K23" s="448"/>
      <c r="L23" s="451"/>
    </row>
    <row r="24" spans="1:18" x14ac:dyDescent="0.25">
      <c r="A24" s="160">
        <v>1</v>
      </c>
      <c r="B24" s="160">
        <v>2</v>
      </c>
      <c r="C24" s="75">
        <v>3</v>
      </c>
      <c r="D24" s="75">
        <v>4</v>
      </c>
      <c r="E24" s="75">
        <v>5</v>
      </c>
      <c r="F24" s="75">
        <v>6</v>
      </c>
      <c r="G24" s="75">
        <v>7</v>
      </c>
      <c r="H24" s="75">
        <v>8</v>
      </c>
      <c r="I24" s="75">
        <v>9</v>
      </c>
      <c r="J24" s="75">
        <v>10</v>
      </c>
      <c r="K24" s="75">
        <v>11</v>
      </c>
      <c r="L24" s="75">
        <v>12</v>
      </c>
      <c r="M24" s="365"/>
      <c r="N24" s="365"/>
      <c r="O24" s="365"/>
      <c r="P24" s="365"/>
      <c r="Q24" s="365"/>
      <c r="R24" s="365"/>
    </row>
    <row r="25" spans="1:18" ht="18.75" customHeight="1" x14ac:dyDescent="0.25">
      <c r="A25" s="71">
        <v>1</v>
      </c>
      <c r="B25" s="72" t="s">
        <v>176</v>
      </c>
      <c r="C25" s="73"/>
      <c r="D25" s="73"/>
      <c r="E25" s="73"/>
      <c r="F25" s="73"/>
      <c r="G25" s="73"/>
      <c r="H25" s="73"/>
      <c r="I25" s="73"/>
      <c r="J25" s="73"/>
      <c r="K25" s="69"/>
      <c r="L25" s="85"/>
    </row>
    <row r="26" spans="1:18" ht="18.75" customHeight="1" x14ac:dyDescent="0.25">
      <c r="A26" s="71" t="s">
        <v>175</v>
      </c>
      <c r="B26" s="74" t="s">
        <v>292</v>
      </c>
      <c r="C26" s="304">
        <v>44127</v>
      </c>
      <c r="D26" s="304">
        <v>44159</v>
      </c>
      <c r="E26" s="357"/>
      <c r="F26" s="357"/>
      <c r="G26" s="304">
        <v>44127</v>
      </c>
      <c r="H26" s="304">
        <v>44159</v>
      </c>
      <c r="I26" s="170">
        <v>1</v>
      </c>
      <c r="J26" s="170">
        <v>1</v>
      </c>
      <c r="K26" s="30"/>
      <c r="L26" s="69"/>
    </row>
    <row r="27" spans="1:18" s="66" customFormat="1" ht="18.75" customHeight="1" x14ac:dyDescent="0.25">
      <c r="A27" s="71" t="s">
        <v>174</v>
      </c>
      <c r="B27" s="74" t="s">
        <v>294</v>
      </c>
      <c r="C27" s="304">
        <v>44127</v>
      </c>
      <c r="D27" s="304">
        <v>44159</v>
      </c>
      <c r="E27" s="357"/>
      <c r="F27" s="357"/>
      <c r="G27" s="304">
        <v>44127</v>
      </c>
      <c r="H27" s="304">
        <v>44159</v>
      </c>
      <c r="I27" s="170">
        <v>1</v>
      </c>
      <c r="J27" s="170">
        <v>1</v>
      </c>
      <c r="K27" s="30"/>
      <c r="L27" s="69"/>
    </row>
    <row r="28" spans="1:18" s="66" customFormat="1" ht="34.5" customHeight="1" x14ac:dyDescent="0.25">
      <c r="A28" s="71" t="s">
        <v>293</v>
      </c>
      <c r="B28" s="74" t="s">
        <v>298</v>
      </c>
      <c r="C28" s="304">
        <v>44545</v>
      </c>
      <c r="D28" s="304">
        <v>44550</v>
      </c>
      <c r="E28" s="357"/>
      <c r="F28" s="357"/>
      <c r="G28" s="304">
        <v>44545</v>
      </c>
      <c r="H28" s="304">
        <v>44560</v>
      </c>
      <c r="I28" s="170">
        <v>1</v>
      </c>
      <c r="J28" s="170">
        <v>1</v>
      </c>
      <c r="K28" s="30"/>
      <c r="L28" s="69"/>
    </row>
    <row r="29" spans="1:18" s="66" customFormat="1" ht="18" customHeight="1" x14ac:dyDescent="0.25">
      <c r="A29" s="71" t="s">
        <v>173</v>
      </c>
      <c r="B29" s="74" t="s">
        <v>297</v>
      </c>
      <c r="C29" s="304">
        <v>44636</v>
      </c>
      <c r="D29" s="304">
        <v>44669</v>
      </c>
      <c r="E29" s="357"/>
      <c r="F29" s="357"/>
      <c r="G29" s="304">
        <v>44635</v>
      </c>
      <c r="H29" s="304">
        <v>44669</v>
      </c>
      <c r="I29" s="170">
        <v>1</v>
      </c>
      <c r="J29" s="170">
        <v>1</v>
      </c>
      <c r="K29" s="30"/>
      <c r="L29" s="69"/>
    </row>
    <row r="30" spans="1:18" s="66" customFormat="1" ht="18" customHeight="1" x14ac:dyDescent="0.25">
      <c r="A30" s="71" t="s">
        <v>172</v>
      </c>
      <c r="B30" s="74" t="s">
        <v>299</v>
      </c>
      <c r="C30" s="304">
        <v>44774</v>
      </c>
      <c r="D30" s="304">
        <v>44895</v>
      </c>
      <c r="E30" s="357"/>
      <c r="F30" s="357"/>
      <c r="G30" s="355">
        <v>44661</v>
      </c>
      <c r="H30" s="304">
        <v>44848</v>
      </c>
      <c r="I30" s="170">
        <v>1</v>
      </c>
      <c r="J30" s="170">
        <v>1</v>
      </c>
      <c r="K30" s="30"/>
      <c r="L30" s="69"/>
    </row>
    <row r="31" spans="1:18" s="66" customFormat="1" ht="18" customHeight="1" x14ac:dyDescent="0.25">
      <c r="A31" s="71" t="s">
        <v>171</v>
      </c>
      <c r="B31" s="70" t="s">
        <v>295</v>
      </c>
      <c r="C31" s="305">
        <v>44377</v>
      </c>
      <c r="D31" s="304">
        <v>44455</v>
      </c>
      <c r="E31" s="357"/>
      <c r="F31" s="357"/>
      <c r="G31" s="305">
        <v>44377</v>
      </c>
      <c r="H31" s="304">
        <v>44455</v>
      </c>
      <c r="I31" s="170">
        <v>1</v>
      </c>
      <c r="J31" s="170">
        <v>1</v>
      </c>
      <c r="K31" s="30"/>
      <c r="L31" s="69"/>
    </row>
    <row r="32" spans="1:18" s="66" customFormat="1" ht="18" customHeight="1" x14ac:dyDescent="0.25">
      <c r="A32" s="71" t="s">
        <v>169</v>
      </c>
      <c r="B32" s="70" t="s">
        <v>300</v>
      </c>
      <c r="C32" s="304">
        <v>44494</v>
      </c>
      <c r="D32" s="304">
        <v>44925</v>
      </c>
      <c r="E32" s="357"/>
      <c r="F32" s="357"/>
      <c r="G32" s="355">
        <v>44552</v>
      </c>
      <c r="H32" s="304">
        <v>44864</v>
      </c>
      <c r="I32" s="170">
        <v>1</v>
      </c>
      <c r="J32" s="170">
        <v>1</v>
      </c>
      <c r="K32" s="30"/>
      <c r="L32" s="69"/>
    </row>
    <row r="33" spans="1:18" s="66" customFormat="1" ht="32.25" customHeight="1" x14ac:dyDescent="0.25">
      <c r="A33" s="71" t="s">
        <v>311</v>
      </c>
      <c r="B33" s="70" t="s">
        <v>230</v>
      </c>
      <c r="C33" s="304">
        <v>44849</v>
      </c>
      <c r="D33" s="304">
        <v>44985</v>
      </c>
      <c r="E33" s="357"/>
      <c r="F33" s="357"/>
      <c r="G33" s="304">
        <v>44848</v>
      </c>
      <c r="H33" s="357">
        <v>45291</v>
      </c>
      <c r="I33" s="170">
        <v>0.9</v>
      </c>
      <c r="J33" s="170">
        <v>0.9</v>
      </c>
      <c r="K33" s="30"/>
      <c r="L33" s="69"/>
    </row>
    <row r="34" spans="1:18" s="66" customFormat="1" ht="32.25" customHeight="1" x14ac:dyDescent="0.25">
      <c r="A34" s="71" t="s">
        <v>312</v>
      </c>
      <c r="B34" s="70" t="s">
        <v>304</v>
      </c>
      <c r="C34" s="304" t="s">
        <v>382</v>
      </c>
      <c r="D34" s="304"/>
      <c r="E34" s="357"/>
      <c r="F34" s="357"/>
      <c r="G34" s="304" t="s">
        <v>382</v>
      </c>
      <c r="H34" s="304"/>
      <c r="I34" s="306"/>
      <c r="J34" s="170"/>
      <c r="K34" s="30"/>
      <c r="L34" s="69"/>
    </row>
    <row r="35" spans="1:18" s="66" customFormat="1" ht="17.25" customHeight="1" x14ac:dyDescent="0.25">
      <c r="A35" s="71" t="s">
        <v>313</v>
      </c>
      <c r="B35" s="70" t="s">
        <v>170</v>
      </c>
      <c r="C35" s="304">
        <v>44986</v>
      </c>
      <c r="D35" s="304">
        <v>45005</v>
      </c>
      <c r="E35" s="357"/>
      <c r="F35" s="357"/>
      <c r="G35" s="357">
        <v>45347</v>
      </c>
      <c r="H35" s="357">
        <v>45350</v>
      </c>
      <c r="I35" s="170">
        <v>0</v>
      </c>
      <c r="J35" s="170">
        <v>0</v>
      </c>
      <c r="K35" s="30"/>
      <c r="L35" s="358"/>
      <c r="M35" s="362"/>
      <c r="N35" s="363"/>
    </row>
    <row r="36" spans="1:18" ht="17.25" customHeight="1" x14ac:dyDescent="0.25">
      <c r="A36" s="71" t="s">
        <v>314</v>
      </c>
      <c r="B36" s="70" t="s">
        <v>296</v>
      </c>
      <c r="C36" s="304">
        <v>45005</v>
      </c>
      <c r="D36" s="304">
        <v>45015</v>
      </c>
      <c r="E36" s="357"/>
      <c r="F36" s="357"/>
      <c r="G36" s="357">
        <v>44909</v>
      </c>
      <c r="H36" s="357">
        <v>44922</v>
      </c>
      <c r="I36" s="170">
        <v>1</v>
      </c>
      <c r="J36" s="170">
        <v>1</v>
      </c>
      <c r="K36" s="30"/>
      <c r="L36" s="69"/>
    </row>
    <row r="37" spans="1:18" ht="17.25" customHeight="1" x14ac:dyDescent="0.25">
      <c r="A37" s="71" t="s">
        <v>315</v>
      </c>
      <c r="B37" s="70" t="s">
        <v>168</v>
      </c>
      <c r="C37" s="304">
        <v>44849</v>
      </c>
      <c r="D37" s="304">
        <v>44985</v>
      </c>
      <c r="E37" s="357"/>
      <c r="F37" s="357"/>
      <c r="G37" s="357">
        <v>44849</v>
      </c>
      <c r="H37" s="357">
        <v>45347</v>
      </c>
      <c r="I37" s="170">
        <v>0.85</v>
      </c>
      <c r="J37" s="170">
        <v>0.85</v>
      </c>
      <c r="K37" s="30"/>
      <c r="L37" s="69"/>
      <c r="M37" s="362"/>
      <c r="N37" s="363"/>
    </row>
    <row r="38" spans="1:18" ht="17.25" customHeight="1" x14ac:dyDescent="0.25">
      <c r="A38" s="71" t="s">
        <v>569</v>
      </c>
      <c r="B38" s="72" t="s">
        <v>167</v>
      </c>
      <c r="C38" s="304"/>
      <c r="D38" s="304"/>
      <c r="E38" s="357"/>
      <c r="F38" s="357"/>
      <c r="G38" s="357"/>
      <c r="H38" s="357"/>
      <c r="I38" s="170"/>
      <c r="J38" s="170"/>
      <c r="K38" s="30"/>
      <c r="L38" s="69"/>
    </row>
    <row r="39" spans="1:18" ht="35.25" customHeight="1" x14ac:dyDescent="0.25">
      <c r="A39" s="71">
        <v>2</v>
      </c>
      <c r="B39" s="70" t="s">
        <v>301</v>
      </c>
      <c r="C39" s="304">
        <v>44377</v>
      </c>
      <c r="D39" s="304">
        <v>44455</v>
      </c>
      <c r="E39" s="357"/>
      <c r="F39" s="357"/>
      <c r="G39" s="357">
        <v>44377</v>
      </c>
      <c r="H39" s="357">
        <v>45397</v>
      </c>
      <c r="I39" s="170">
        <v>1</v>
      </c>
      <c r="J39" s="170">
        <v>1</v>
      </c>
      <c r="K39" s="30"/>
      <c r="L39" s="69"/>
    </row>
    <row r="40" spans="1:18" ht="19.5" customHeight="1" x14ac:dyDescent="0.25">
      <c r="A40" s="71" t="s">
        <v>166</v>
      </c>
      <c r="B40" s="70" t="s">
        <v>303</v>
      </c>
      <c r="C40" s="304">
        <v>44455</v>
      </c>
      <c r="D40" s="304">
        <v>44606</v>
      </c>
      <c r="E40" s="357"/>
      <c r="F40" s="357"/>
      <c r="G40" s="357">
        <v>45397</v>
      </c>
      <c r="H40" s="357">
        <v>45442</v>
      </c>
      <c r="I40" s="170">
        <v>0.8</v>
      </c>
      <c r="J40" s="170">
        <v>0.8</v>
      </c>
      <c r="K40" s="30"/>
      <c r="L40" s="69"/>
      <c r="M40" s="362"/>
      <c r="N40" s="363"/>
      <c r="O40" s="364"/>
      <c r="P40" s="364"/>
    </row>
    <row r="41" spans="1:18" ht="19.5" customHeight="1" x14ac:dyDescent="0.25">
      <c r="A41" s="71" t="s">
        <v>165</v>
      </c>
      <c r="B41" s="72" t="s">
        <v>379</v>
      </c>
      <c r="C41" s="304"/>
      <c r="D41" s="304"/>
      <c r="E41" s="357"/>
      <c r="F41" s="357"/>
      <c r="G41" s="357"/>
      <c r="H41" s="357"/>
      <c r="I41" s="170"/>
      <c r="J41" s="170"/>
      <c r="K41" s="30"/>
      <c r="L41" s="69"/>
    </row>
    <row r="42" spans="1:18" ht="19.5" customHeight="1" x14ac:dyDescent="0.25">
      <c r="A42" s="71">
        <v>3</v>
      </c>
      <c r="B42" s="70" t="s">
        <v>302</v>
      </c>
      <c r="C42" s="304">
        <v>44727</v>
      </c>
      <c r="D42" s="304">
        <v>45092</v>
      </c>
      <c r="E42" s="357"/>
      <c r="F42" s="357"/>
      <c r="G42" s="357">
        <v>44727</v>
      </c>
      <c r="H42" s="357">
        <v>44925</v>
      </c>
      <c r="I42" s="170">
        <v>1</v>
      </c>
      <c r="J42" s="170">
        <v>1</v>
      </c>
      <c r="K42" s="30"/>
      <c r="L42" s="69"/>
      <c r="M42" s="362"/>
      <c r="N42" s="363"/>
    </row>
    <row r="43" spans="1:18" ht="44.25" customHeight="1" x14ac:dyDescent="0.25">
      <c r="A43" s="71" t="s">
        <v>164</v>
      </c>
      <c r="B43" s="70" t="s">
        <v>162</v>
      </c>
      <c r="C43" s="304">
        <v>44606</v>
      </c>
      <c r="D43" s="304">
        <v>45137</v>
      </c>
      <c r="E43" s="357"/>
      <c r="F43" s="357"/>
      <c r="G43" s="357">
        <v>44606</v>
      </c>
      <c r="H43" s="357">
        <v>45565</v>
      </c>
      <c r="I43" s="170">
        <v>0.8</v>
      </c>
      <c r="J43" s="170">
        <v>0.8</v>
      </c>
      <c r="K43" s="30"/>
      <c r="L43" s="358"/>
      <c r="M43" s="362"/>
      <c r="N43" s="363"/>
      <c r="O43" s="364"/>
      <c r="R43" s="366"/>
    </row>
    <row r="44" spans="1:18" ht="19.5" customHeight="1" x14ac:dyDescent="0.25">
      <c r="A44" s="71" t="s">
        <v>163</v>
      </c>
      <c r="B44" s="70" t="s">
        <v>160</v>
      </c>
      <c r="C44" s="304">
        <v>45017</v>
      </c>
      <c r="D44" s="304">
        <v>45214</v>
      </c>
      <c r="E44" s="357"/>
      <c r="F44" s="357"/>
      <c r="G44" s="357">
        <v>45017</v>
      </c>
      <c r="H44" s="357">
        <v>45595</v>
      </c>
      <c r="I44" s="170">
        <v>0.6</v>
      </c>
      <c r="J44" s="170">
        <v>0.6</v>
      </c>
      <c r="K44" s="30"/>
      <c r="L44" s="69"/>
      <c r="M44" s="362"/>
      <c r="N44" s="363"/>
      <c r="O44" s="364"/>
      <c r="P44" s="364"/>
    </row>
    <row r="45" spans="1:18" ht="33.75" customHeight="1" x14ac:dyDescent="0.25">
      <c r="A45" s="71" t="s">
        <v>161</v>
      </c>
      <c r="B45" s="70" t="s">
        <v>307</v>
      </c>
      <c r="C45" s="304">
        <v>45214</v>
      </c>
      <c r="D45" s="304">
        <v>45245</v>
      </c>
      <c r="E45" s="357"/>
      <c r="F45" s="357"/>
      <c r="G45" s="357">
        <v>45585</v>
      </c>
      <c r="H45" s="357">
        <v>45601</v>
      </c>
      <c r="I45" s="170"/>
      <c r="J45" s="170"/>
      <c r="K45" s="30"/>
      <c r="L45" s="69"/>
      <c r="M45" s="362"/>
      <c r="N45" s="363"/>
    </row>
    <row r="46" spans="1:18" ht="71.25" customHeight="1" x14ac:dyDescent="0.25">
      <c r="A46" s="71" t="s">
        <v>159</v>
      </c>
      <c r="B46" s="70" t="s">
        <v>305</v>
      </c>
      <c r="C46" s="304">
        <v>45214</v>
      </c>
      <c r="D46" s="304">
        <v>45245</v>
      </c>
      <c r="E46" s="357"/>
      <c r="F46" s="357"/>
      <c r="G46" s="357">
        <v>45585</v>
      </c>
      <c r="H46" s="357">
        <v>45601</v>
      </c>
      <c r="I46" s="170"/>
      <c r="J46" s="170"/>
      <c r="K46" s="30"/>
      <c r="L46" s="69"/>
      <c r="M46" s="367"/>
    </row>
    <row r="47" spans="1:18" ht="19.5" customHeight="1" x14ac:dyDescent="0.25">
      <c r="A47" s="71" t="s">
        <v>157</v>
      </c>
      <c r="B47" s="70" t="s">
        <v>158</v>
      </c>
      <c r="C47" s="304">
        <v>45214</v>
      </c>
      <c r="D47" s="304">
        <v>45245</v>
      </c>
      <c r="E47" s="357"/>
      <c r="F47" s="357"/>
      <c r="G47" s="357">
        <v>45601</v>
      </c>
      <c r="H47" s="357">
        <v>45611</v>
      </c>
      <c r="I47" s="304"/>
      <c r="J47" s="304"/>
      <c r="K47" s="30"/>
      <c r="L47" s="69"/>
      <c r="M47" s="362"/>
      <c r="N47" s="363"/>
    </row>
    <row r="48" spans="1:18" ht="19.5" customHeight="1" x14ac:dyDescent="0.25">
      <c r="A48" s="71" t="s">
        <v>570</v>
      </c>
      <c r="B48" s="72" t="s">
        <v>156</v>
      </c>
      <c r="C48" s="304"/>
      <c r="D48" s="304"/>
      <c r="E48" s="357"/>
      <c r="F48" s="357"/>
      <c r="G48" s="357"/>
      <c r="H48" s="357"/>
      <c r="I48" s="170"/>
      <c r="J48" s="170"/>
      <c r="K48" s="30"/>
      <c r="L48" s="69"/>
    </row>
    <row r="49" spans="1:14" ht="19.5" customHeight="1" x14ac:dyDescent="0.25">
      <c r="A49" s="71">
        <v>4</v>
      </c>
      <c r="B49" s="70" t="s">
        <v>154</v>
      </c>
      <c r="C49" s="304">
        <v>45245</v>
      </c>
      <c r="D49" s="304">
        <v>45250</v>
      </c>
      <c r="E49" s="357"/>
      <c r="F49" s="357"/>
      <c r="G49" s="357">
        <v>45611</v>
      </c>
      <c r="H49" s="357">
        <v>45616</v>
      </c>
      <c r="I49" s="304"/>
      <c r="J49" s="304"/>
      <c r="K49" s="30"/>
      <c r="L49" s="69"/>
      <c r="M49" s="362"/>
      <c r="N49" s="363"/>
    </row>
    <row r="50" spans="1:14" ht="48" customHeight="1" x14ac:dyDescent="0.25">
      <c r="A50" s="71" t="s">
        <v>155</v>
      </c>
      <c r="B50" s="70" t="s">
        <v>306</v>
      </c>
      <c r="C50" s="304">
        <v>45250</v>
      </c>
      <c r="D50" s="304">
        <v>45255</v>
      </c>
      <c r="E50" s="357"/>
      <c r="F50" s="357"/>
      <c r="G50" s="357">
        <v>45616</v>
      </c>
      <c r="H50" s="357">
        <v>45621</v>
      </c>
      <c r="I50" s="304"/>
      <c r="J50" s="304"/>
      <c r="K50" s="30"/>
      <c r="L50" s="69"/>
      <c r="M50" s="362"/>
      <c r="N50" s="363"/>
    </row>
    <row r="51" spans="1:14" ht="36" customHeight="1" x14ac:dyDescent="0.25">
      <c r="A51" s="71" t="s">
        <v>153</v>
      </c>
      <c r="B51" s="70" t="s">
        <v>308</v>
      </c>
      <c r="C51" s="304">
        <v>45255</v>
      </c>
      <c r="D51" s="304">
        <v>45285</v>
      </c>
      <c r="E51" s="357"/>
      <c r="F51" s="357"/>
      <c r="G51" s="357">
        <v>45621</v>
      </c>
      <c r="H51" s="357">
        <v>45651</v>
      </c>
      <c r="I51" s="304"/>
      <c r="J51" s="304"/>
      <c r="K51" s="30"/>
      <c r="L51" s="69"/>
      <c r="M51" s="362"/>
      <c r="N51" s="363"/>
    </row>
    <row r="52" spans="1:14" ht="36" customHeight="1" x14ac:dyDescent="0.25">
      <c r="A52" s="71" t="s">
        <v>151</v>
      </c>
      <c r="B52" s="70" t="s">
        <v>152</v>
      </c>
      <c r="C52" s="304">
        <v>45255</v>
      </c>
      <c r="D52" s="304">
        <v>45285</v>
      </c>
      <c r="E52" s="357"/>
      <c r="F52" s="357"/>
      <c r="G52" s="357">
        <v>45621</v>
      </c>
      <c r="H52" s="357">
        <v>45651</v>
      </c>
      <c r="I52" s="304"/>
      <c r="J52" s="304"/>
      <c r="K52" s="30"/>
      <c r="L52" s="69"/>
      <c r="M52" s="362"/>
      <c r="N52" s="363"/>
    </row>
    <row r="53" spans="1:14" ht="21.75" customHeight="1" x14ac:dyDescent="0.25">
      <c r="A53" s="71" t="s">
        <v>149</v>
      </c>
      <c r="B53" s="123" t="s">
        <v>309</v>
      </c>
      <c r="C53" s="304">
        <v>45285</v>
      </c>
      <c r="D53" s="304">
        <v>45290</v>
      </c>
      <c r="E53" s="357"/>
      <c r="F53" s="357"/>
      <c r="G53" s="357">
        <v>45651</v>
      </c>
      <c r="H53" s="357">
        <v>45656</v>
      </c>
      <c r="I53" s="170"/>
      <c r="J53" s="170"/>
      <c r="K53" s="30"/>
      <c r="L53" s="69"/>
      <c r="M53" s="362"/>
      <c r="N53" s="363"/>
    </row>
    <row r="54" spans="1:14" ht="21.75" customHeight="1" x14ac:dyDescent="0.25">
      <c r="A54" s="71" t="s">
        <v>310</v>
      </c>
      <c r="B54" s="70" t="s">
        <v>150</v>
      </c>
      <c r="C54" s="304">
        <v>45280</v>
      </c>
      <c r="D54" s="304">
        <v>45473</v>
      </c>
      <c r="E54" s="357"/>
      <c r="F54" s="357"/>
      <c r="G54" s="357">
        <v>45651</v>
      </c>
      <c r="H54" s="357">
        <v>45838</v>
      </c>
      <c r="I54" s="170"/>
      <c r="J54" s="170"/>
      <c r="K54" s="30"/>
      <c r="L54" s="69"/>
      <c r="M54" s="362"/>
      <c r="N54" s="363"/>
    </row>
  </sheetData>
  <mergeCells count="21">
    <mergeCell ref="A21:A23"/>
    <mergeCell ref="B21:B23"/>
    <mergeCell ref="A14:L14"/>
    <mergeCell ref="A19:L19"/>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7" zoomScaleNormal="70" zoomScaleSheetLayoutView="57" workbookViewId="0">
      <selection activeCell="V35" sqref="V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615</v>
      </c>
    </row>
    <row r="4" spans="1:27"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row>
    <row r="5" spans="1:27" x14ac:dyDescent="0.25">
      <c r="A5" s="65"/>
      <c r="B5" s="65"/>
      <c r="C5" s="65"/>
      <c r="D5" s="65"/>
      <c r="E5" s="65"/>
      <c r="F5" s="65"/>
      <c r="L5" s="65"/>
      <c r="M5" s="65"/>
    </row>
    <row r="6" spans="1:27"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row>
    <row r="7" spans="1:27"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row>
    <row r="8" spans="1:27" x14ac:dyDescent="0.25">
      <c r="A8" s="401" t="s">
        <v>488</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row>
    <row r="11" spans="1:27" ht="18.75" x14ac:dyDescent="0.25">
      <c r="A11" s="391" t="s">
        <v>504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row>
    <row r="12" spans="1:27"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1" t="s">
        <v>509</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row>
    <row r="15" spans="1:27"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29" x14ac:dyDescent="0.25">
      <c r="A17" s="65"/>
      <c r="L17" s="65"/>
      <c r="M17" s="65"/>
      <c r="N17" s="65"/>
      <c r="O17" s="65"/>
      <c r="P17" s="65"/>
      <c r="Q17" s="65"/>
      <c r="R17" s="65"/>
      <c r="S17" s="65"/>
      <c r="T17" s="65"/>
      <c r="U17" s="65"/>
      <c r="V17" s="65"/>
      <c r="W17" s="65"/>
      <c r="X17" s="65"/>
      <c r="Y17" s="65"/>
      <c r="Z17" s="65"/>
      <c r="AA17" s="65"/>
    </row>
    <row r="18" spans="1:29" x14ac:dyDescent="0.25">
      <c r="A18" s="465" t="s">
        <v>351</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66" t="s">
        <v>148</v>
      </c>
      <c r="B20" s="466" t="s">
        <v>147</v>
      </c>
      <c r="C20" s="463" t="s">
        <v>146</v>
      </c>
      <c r="D20" s="463"/>
      <c r="E20" s="469" t="s">
        <v>446</v>
      </c>
      <c r="F20" s="469"/>
      <c r="G20" s="466" t="s">
        <v>609</v>
      </c>
      <c r="H20" s="461" t="s">
        <v>531</v>
      </c>
      <c r="I20" s="462"/>
      <c r="J20" s="462"/>
      <c r="K20" s="462"/>
      <c r="L20" s="461" t="s">
        <v>532</v>
      </c>
      <c r="M20" s="462"/>
      <c r="N20" s="462"/>
      <c r="O20" s="462"/>
      <c r="P20" s="461" t="s">
        <v>533</v>
      </c>
      <c r="Q20" s="462"/>
      <c r="R20" s="462"/>
      <c r="S20" s="462"/>
      <c r="T20" s="461" t="s">
        <v>534</v>
      </c>
      <c r="U20" s="462"/>
      <c r="V20" s="462"/>
      <c r="W20" s="462"/>
      <c r="X20" s="461" t="s">
        <v>535</v>
      </c>
      <c r="Y20" s="462"/>
      <c r="Z20" s="462"/>
      <c r="AA20" s="462"/>
      <c r="AB20" s="470" t="s">
        <v>145</v>
      </c>
      <c r="AC20" s="471"/>
    </row>
    <row r="21" spans="1:29" ht="99.75" customHeight="1" x14ac:dyDescent="0.25">
      <c r="A21" s="467"/>
      <c r="B21" s="467"/>
      <c r="C21" s="463"/>
      <c r="D21" s="463"/>
      <c r="E21" s="469"/>
      <c r="F21" s="469"/>
      <c r="G21" s="467"/>
      <c r="H21" s="459" t="s">
        <v>607</v>
      </c>
      <c r="I21" s="460"/>
      <c r="J21" s="459" t="s">
        <v>447</v>
      </c>
      <c r="K21" s="460"/>
      <c r="L21" s="463" t="s">
        <v>2</v>
      </c>
      <c r="M21" s="463"/>
      <c r="N21" s="463" t="s">
        <v>447</v>
      </c>
      <c r="O21" s="463"/>
      <c r="P21" s="463" t="s">
        <v>2</v>
      </c>
      <c r="Q21" s="463"/>
      <c r="R21" s="463" t="s">
        <v>447</v>
      </c>
      <c r="S21" s="463"/>
      <c r="T21" s="463" t="s">
        <v>2</v>
      </c>
      <c r="U21" s="463"/>
      <c r="V21" s="463" t="s">
        <v>447</v>
      </c>
      <c r="W21" s="463"/>
      <c r="X21" s="463" t="s">
        <v>2</v>
      </c>
      <c r="Y21" s="463"/>
      <c r="Z21" s="463" t="s">
        <v>447</v>
      </c>
      <c r="AA21" s="463"/>
      <c r="AB21" s="472"/>
      <c r="AC21" s="473"/>
    </row>
    <row r="22" spans="1:29" ht="89.25" customHeight="1" x14ac:dyDescent="0.25">
      <c r="A22" s="468"/>
      <c r="B22" s="468"/>
      <c r="C22" s="333" t="s">
        <v>2</v>
      </c>
      <c r="D22" s="333" t="s">
        <v>447</v>
      </c>
      <c r="E22" s="310" t="s">
        <v>571</v>
      </c>
      <c r="F22" s="310" t="s">
        <v>613</v>
      </c>
      <c r="G22" s="468"/>
      <c r="H22" s="311" t="s">
        <v>333</v>
      </c>
      <c r="I22" s="311" t="s">
        <v>334</v>
      </c>
      <c r="J22" s="311" t="s">
        <v>333</v>
      </c>
      <c r="K22" s="311" t="s">
        <v>334</v>
      </c>
      <c r="L22" s="311" t="s">
        <v>333</v>
      </c>
      <c r="M22" s="311" t="s">
        <v>334</v>
      </c>
      <c r="N22" s="311" t="s">
        <v>333</v>
      </c>
      <c r="O22" s="311" t="s">
        <v>334</v>
      </c>
      <c r="P22" s="311" t="s">
        <v>333</v>
      </c>
      <c r="Q22" s="311" t="s">
        <v>334</v>
      </c>
      <c r="R22" s="311" t="s">
        <v>333</v>
      </c>
      <c r="S22" s="311" t="s">
        <v>334</v>
      </c>
      <c r="T22" s="311" t="s">
        <v>333</v>
      </c>
      <c r="U22" s="311" t="s">
        <v>334</v>
      </c>
      <c r="V22" s="311" t="s">
        <v>333</v>
      </c>
      <c r="W22" s="311" t="s">
        <v>334</v>
      </c>
      <c r="X22" s="311" t="s">
        <v>333</v>
      </c>
      <c r="Y22" s="311" t="s">
        <v>334</v>
      </c>
      <c r="Z22" s="311" t="s">
        <v>333</v>
      </c>
      <c r="AA22" s="311" t="s">
        <v>334</v>
      </c>
      <c r="AB22" s="333" t="s">
        <v>448</v>
      </c>
      <c r="AC22" s="333" t="s">
        <v>447</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s="309" customFormat="1" ht="47.25" customHeight="1" x14ac:dyDescent="0.25">
      <c r="A24" s="312" t="s">
        <v>65</v>
      </c>
      <c r="B24" s="313" t="s">
        <v>144</v>
      </c>
      <c r="C24" s="314">
        <v>1278.1147440100001</v>
      </c>
      <c r="D24" s="314">
        <v>1297.1991574723133</v>
      </c>
      <c r="E24" s="314">
        <v>1159.3964244023134</v>
      </c>
      <c r="F24" s="314">
        <v>729.7600887023134</v>
      </c>
      <c r="G24" s="314">
        <v>429.63633569999996</v>
      </c>
      <c r="H24" s="314">
        <v>464.70433000000003</v>
      </c>
      <c r="I24" s="314"/>
      <c r="J24" s="314">
        <v>394.20299999999997</v>
      </c>
      <c r="K24" s="314"/>
      <c r="L24" s="314">
        <v>435.64785466999996</v>
      </c>
      <c r="M24" s="314"/>
      <c r="N24" s="314">
        <v>335.55707899999999</v>
      </c>
      <c r="O24" s="314"/>
      <c r="P24" s="314">
        <v>0</v>
      </c>
      <c r="Q24" s="314"/>
      <c r="R24" s="314">
        <v>0</v>
      </c>
      <c r="S24" s="314"/>
      <c r="T24" s="314">
        <v>0</v>
      </c>
      <c r="U24" s="314"/>
      <c r="V24" s="314">
        <v>0</v>
      </c>
      <c r="W24" s="314"/>
      <c r="X24" s="314">
        <v>0</v>
      </c>
      <c r="Y24" s="314"/>
      <c r="Z24" s="314">
        <v>0</v>
      </c>
      <c r="AA24" s="314"/>
      <c r="AB24" s="314">
        <v>900.35218467000004</v>
      </c>
      <c r="AC24" s="314">
        <v>729.76008870231362</v>
      </c>
    </row>
    <row r="25" spans="1:29" ht="24" customHeight="1" x14ac:dyDescent="0.25">
      <c r="A25" s="315" t="s">
        <v>449</v>
      </c>
      <c r="B25" s="316" t="s">
        <v>143</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29" x14ac:dyDescent="0.25">
      <c r="A26" s="315" t="s">
        <v>450</v>
      </c>
      <c r="B26" s="316" t="s">
        <v>142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v>0</v>
      </c>
    </row>
    <row r="27" spans="1:29" ht="31.5" x14ac:dyDescent="0.25">
      <c r="A27" s="315" t="s">
        <v>451</v>
      </c>
      <c r="B27" s="316" t="s">
        <v>388</v>
      </c>
      <c r="C27" s="314"/>
      <c r="D27" s="314"/>
      <c r="E27" s="314"/>
      <c r="F27" s="314"/>
      <c r="G27" s="314">
        <v>36.528083199999962</v>
      </c>
      <c r="H27" s="314">
        <v>0</v>
      </c>
      <c r="I27" s="314"/>
      <c r="J27" s="314">
        <v>5.0641065699999928</v>
      </c>
      <c r="K27" s="314"/>
      <c r="L27" s="314">
        <v>293.54510200999988</v>
      </c>
      <c r="M27" s="314"/>
      <c r="N27" s="314">
        <v>155.48517966231373</v>
      </c>
      <c r="O27" s="314"/>
      <c r="P27" s="314">
        <v>0</v>
      </c>
      <c r="Q27" s="314"/>
      <c r="R27" s="314">
        <v>0</v>
      </c>
      <c r="S27" s="314"/>
      <c r="T27" s="314">
        <v>0</v>
      </c>
      <c r="U27" s="314"/>
      <c r="V27" s="314">
        <v>0</v>
      </c>
      <c r="W27" s="314"/>
      <c r="X27" s="314">
        <v>0</v>
      </c>
      <c r="Y27" s="314"/>
      <c r="Z27" s="314">
        <v>0</v>
      </c>
      <c r="AA27" s="314"/>
      <c r="AB27" s="314">
        <v>293.54510200999988</v>
      </c>
      <c r="AC27" s="314">
        <v>160.5492862323137</v>
      </c>
    </row>
    <row r="28" spans="1:29" x14ac:dyDescent="0.25">
      <c r="A28" s="315" t="s">
        <v>452</v>
      </c>
      <c r="B28" s="316" t="s">
        <v>453</v>
      </c>
      <c r="C28" s="314"/>
      <c r="D28" s="314"/>
      <c r="E28" s="314"/>
      <c r="F28" s="314"/>
      <c r="G28" s="314">
        <v>391.29988376</v>
      </c>
      <c r="H28" s="314">
        <v>464.70433000000003</v>
      </c>
      <c r="I28" s="314"/>
      <c r="J28" s="314">
        <f>J24-J27-J29</f>
        <v>388.29652986000002</v>
      </c>
      <c r="K28" s="314"/>
      <c r="L28" s="314">
        <v>142.10275266000008</v>
      </c>
      <c r="M28" s="314"/>
      <c r="N28" s="314">
        <f>N24-N27</f>
        <v>180.07189933768626</v>
      </c>
      <c r="O28" s="314"/>
      <c r="P28" s="314">
        <v>0</v>
      </c>
      <c r="Q28" s="314"/>
      <c r="R28" s="314">
        <v>0</v>
      </c>
      <c r="S28" s="314"/>
      <c r="T28" s="314">
        <v>0</v>
      </c>
      <c r="U28" s="314"/>
      <c r="V28" s="314">
        <v>0</v>
      </c>
      <c r="W28" s="314"/>
      <c r="X28" s="314">
        <v>0</v>
      </c>
      <c r="Y28" s="314"/>
      <c r="Z28" s="314">
        <v>0</v>
      </c>
      <c r="AA28" s="314"/>
      <c r="AB28" s="314">
        <v>606.80708266000011</v>
      </c>
      <c r="AC28" s="314">
        <v>568.3684389</v>
      </c>
    </row>
    <row r="29" spans="1:29" x14ac:dyDescent="0.25">
      <c r="A29" s="315" t="s">
        <v>454</v>
      </c>
      <c r="B29" s="317" t="s">
        <v>389</v>
      </c>
      <c r="C29" s="314"/>
      <c r="D29" s="314"/>
      <c r="E29" s="314"/>
      <c r="F29" s="314"/>
      <c r="G29" s="314">
        <v>1.8083687399999917</v>
      </c>
      <c r="H29" s="314">
        <v>0</v>
      </c>
      <c r="I29" s="314"/>
      <c r="J29" s="314">
        <v>0.84236356999997497</v>
      </c>
      <c r="K29" s="314"/>
      <c r="L29" s="314">
        <v>0</v>
      </c>
      <c r="M29" s="314"/>
      <c r="N29" s="314">
        <v>0</v>
      </c>
      <c r="O29" s="314"/>
      <c r="P29" s="314">
        <v>0</v>
      </c>
      <c r="Q29" s="314"/>
      <c r="R29" s="314">
        <v>0</v>
      </c>
      <c r="S29" s="314"/>
      <c r="T29" s="314">
        <v>0</v>
      </c>
      <c r="U29" s="314"/>
      <c r="V29" s="314">
        <v>0</v>
      </c>
      <c r="W29" s="314"/>
      <c r="X29" s="314">
        <v>0</v>
      </c>
      <c r="Y29" s="314"/>
      <c r="Z29" s="314">
        <v>0</v>
      </c>
      <c r="AA29" s="314"/>
      <c r="AB29" s="314">
        <v>0</v>
      </c>
      <c r="AC29" s="314">
        <v>0.84236356999986128</v>
      </c>
    </row>
    <row r="30" spans="1:29" s="309" customFormat="1" ht="47.25" x14ac:dyDescent="0.25">
      <c r="A30" s="312" t="s">
        <v>63</v>
      </c>
      <c r="B30" s="313" t="s">
        <v>455</v>
      </c>
      <c r="C30" s="314">
        <v>1070.7937199999999</v>
      </c>
      <c r="D30" s="314">
        <v>1092.2965939119279</v>
      </c>
      <c r="E30" s="314">
        <v>984.43576876192787</v>
      </c>
      <c r="F30" s="314">
        <v>758.46273591192789</v>
      </c>
      <c r="G30" s="314">
        <v>225.97303285000001</v>
      </c>
      <c r="H30" s="314">
        <v>760.58431374999998</v>
      </c>
      <c r="I30" s="314"/>
      <c r="J30" s="314">
        <v>338.98252177000001</v>
      </c>
      <c r="K30" s="314"/>
      <c r="L30" s="314">
        <v>0</v>
      </c>
      <c r="M30" s="314"/>
      <c r="N30" s="314">
        <v>419.48021414192806</v>
      </c>
      <c r="O30" s="314"/>
      <c r="P30" s="314">
        <v>0</v>
      </c>
      <c r="Q30" s="314"/>
      <c r="R30" s="314">
        <v>0</v>
      </c>
      <c r="S30" s="314"/>
      <c r="T30" s="314">
        <v>0</v>
      </c>
      <c r="U30" s="314"/>
      <c r="V30" s="314">
        <v>0</v>
      </c>
      <c r="W30" s="314"/>
      <c r="X30" s="314">
        <v>0</v>
      </c>
      <c r="Y30" s="314"/>
      <c r="Z30" s="314">
        <v>0</v>
      </c>
      <c r="AA30" s="314"/>
      <c r="AB30" s="314">
        <v>760.58431374999998</v>
      </c>
      <c r="AC30" s="314">
        <v>758.46273591192812</v>
      </c>
    </row>
    <row r="31" spans="1:29" x14ac:dyDescent="0.25">
      <c r="A31" s="312" t="s">
        <v>456</v>
      </c>
      <c r="B31" s="316" t="s">
        <v>141</v>
      </c>
      <c r="C31" s="314">
        <v>67.867380000000011</v>
      </c>
      <c r="D31" s="314">
        <v>78.070521152535648</v>
      </c>
      <c r="E31" s="314"/>
      <c r="F31" s="314"/>
      <c r="G31" s="360"/>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312" t="s">
        <v>457</v>
      </c>
      <c r="B32" s="316" t="s">
        <v>140</v>
      </c>
      <c r="C32" s="314">
        <v>411.89555999999999</v>
      </c>
      <c r="D32" s="314">
        <v>365.28959211709321</v>
      </c>
      <c r="E32" s="314"/>
      <c r="F32" s="314"/>
      <c r="G32" s="360"/>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458</v>
      </c>
      <c r="B33" s="316" t="s">
        <v>139</v>
      </c>
      <c r="C33" s="314">
        <v>303.75236999999998</v>
      </c>
      <c r="D33" s="314">
        <v>284.62279326257669</v>
      </c>
      <c r="E33" s="314"/>
      <c r="F33" s="314"/>
      <c r="G33" s="360"/>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459</v>
      </c>
      <c r="B34" s="316" t="s">
        <v>138</v>
      </c>
      <c r="C34" s="314">
        <v>287.27841000000001</v>
      </c>
      <c r="D34" s="314">
        <v>364.31368737972247</v>
      </c>
      <c r="E34" s="314"/>
      <c r="F34" s="314"/>
      <c r="G34" s="360"/>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s="309" customFormat="1" ht="31.5" x14ac:dyDescent="0.25">
      <c r="A35" s="312" t="s">
        <v>62</v>
      </c>
      <c r="B35" s="313" t="s">
        <v>460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5.25" customHeight="1" x14ac:dyDescent="0.25">
      <c r="A36" s="315" t="s">
        <v>461</v>
      </c>
      <c r="B36" s="316" t="s">
        <v>596</v>
      </c>
      <c r="C36" s="314"/>
      <c r="D36" s="314"/>
      <c r="E36" s="314"/>
      <c r="F36" s="314"/>
      <c r="G36" s="314">
        <v>0</v>
      </c>
      <c r="H36" s="314">
        <v>0</v>
      </c>
      <c r="I36" s="314" t="s">
        <v>402</v>
      </c>
      <c r="J36" s="314">
        <v>0</v>
      </c>
      <c r="K36" s="314" t="s">
        <v>402</v>
      </c>
      <c r="L36" s="314">
        <v>0</v>
      </c>
      <c r="M36" s="319" t="s">
        <v>402</v>
      </c>
      <c r="N36" s="314">
        <v>0</v>
      </c>
      <c r="O36" s="314" t="s">
        <v>402</v>
      </c>
      <c r="P36" s="314">
        <v>0</v>
      </c>
      <c r="Q36" s="319" t="s">
        <v>402</v>
      </c>
      <c r="R36" s="314">
        <v>0</v>
      </c>
      <c r="S36" s="314" t="s">
        <v>402</v>
      </c>
      <c r="T36" s="314">
        <v>0</v>
      </c>
      <c r="U36" s="319" t="s">
        <v>402</v>
      </c>
      <c r="V36" s="314">
        <v>0</v>
      </c>
      <c r="W36" s="314" t="s">
        <v>402</v>
      </c>
      <c r="X36" s="314">
        <v>0</v>
      </c>
      <c r="Y36" s="319" t="s">
        <v>402</v>
      </c>
      <c r="Z36" s="314">
        <v>0</v>
      </c>
      <c r="AA36" s="314" t="s">
        <v>402</v>
      </c>
      <c r="AB36" s="314">
        <v>0</v>
      </c>
      <c r="AC36" s="314">
        <v>0</v>
      </c>
    </row>
    <row r="37" spans="1:29" ht="31.5" x14ac:dyDescent="0.25">
      <c r="A37" s="315" t="s">
        <v>462</v>
      </c>
      <c r="B37" s="318" t="s">
        <v>594</v>
      </c>
      <c r="C37" s="314"/>
      <c r="D37" s="314"/>
      <c r="E37" s="314"/>
      <c r="F37" s="314"/>
      <c r="G37" s="314">
        <v>0</v>
      </c>
      <c r="H37" s="314">
        <v>80</v>
      </c>
      <c r="I37" s="314">
        <v>4</v>
      </c>
      <c r="J37" s="314">
        <v>0</v>
      </c>
      <c r="K37" s="314" t="s">
        <v>402</v>
      </c>
      <c r="L37" s="314">
        <v>0</v>
      </c>
      <c r="M37" s="319" t="s">
        <v>402</v>
      </c>
      <c r="N37" s="314">
        <v>80</v>
      </c>
      <c r="O37" s="314">
        <v>4</v>
      </c>
      <c r="P37" s="314">
        <v>0</v>
      </c>
      <c r="Q37" s="319" t="s">
        <v>402</v>
      </c>
      <c r="R37" s="314">
        <v>0</v>
      </c>
      <c r="S37" s="314" t="s">
        <v>402</v>
      </c>
      <c r="T37" s="314">
        <v>0</v>
      </c>
      <c r="U37" s="319" t="s">
        <v>402</v>
      </c>
      <c r="V37" s="314">
        <v>0</v>
      </c>
      <c r="W37" s="314" t="s">
        <v>402</v>
      </c>
      <c r="X37" s="314">
        <v>0</v>
      </c>
      <c r="Y37" s="319" t="s">
        <v>402</v>
      </c>
      <c r="Z37" s="314">
        <v>0</v>
      </c>
      <c r="AA37" s="314" t="s">
        <v>402</v>
      </c>
      <c r="AB37" s="314">
        <v>80</v>
      </c>
      <c r="AC37" s="314">
        <v>80</v>
      </c>
    </row>
    <row r="38" spans="1:29" x14ac:dyDescent="0.25">
      <c r="A38" s="315" t="s">
        <v>463</v>
      </c>
      <c r="B38" s="318" t="s">
        <v>136</v>
      </c>
      <c r="C38" s="314"/>
      <c r="D38" s="314"/>
      <c r="E38" s="314"/>
      <c r="F38" s="314"/>
      <c r="G38" s="314">
        <v>0</v>
      </c>
      <c r="H38" s="314">
        <v>0</v>
      </c>
      <c r="I38" s="314" t="s">
        <v>402</v>
      </c>
      <c r="J38" s="314">
        <v>0</v>
      </c>
      <c r="K38" s="314" t="s">
        <v>402</v>
      </c>
      <c r="L38" s="314">
        <v>0</v>
      </c>
      <c r="M38" s="319" t="s">
        <v>402</v>
      </c>
      <c r="N38" s="314">
        <v>0</v>
      </c>
      <c r="O38" s="314" t="s">
        <v>402</v>
      </c>
      <c r="P38" s="314">
        <v>0</v>
      </c>
      <c r="Q38" s="319" t="s">
        <v>402</v>
      </c>
      <c r="R38" s="314">
        <v>0</v>
      </c>
      <c r="S38" s="314" t="s">
        <v>402</v>
      </c>
      <c r="T38" s="314">
        <v>0</v>
      </c>
      <c r="U38" s="319" t="s">
        <v>402</v>
      </c>
      <c r="V38" s="314">
        <v>0</v>
      </c>
      <c r="W38" s="314" t="s">
        <v>402</v>
      </c>
      <c r="X38" s="314">
        <v>0</v>
      </c>
      <c r="Y38" s="319" t="s">
        <v>402</v>
      </c>
      <c r="Z38" s="314">
        <v>0</v>
      </c>
      <c r="AA38" s="314" t="s">
        <v>402</v>
      </c>
      <c r="AB38" s="314">
        <v>0</v>
      </c>
      <c r="AC38" s="314">
        <v>0</v>
      </c>
    </row>
    <row r="39" spans="1:29" x14ac:dyDescent="0.25">
      <c r="A39" s="315" t="s">
        <v>464</v>
      </c>
      <c r="B39" s="316" t="s">
        <v>595</v>
      </c>
      <c r="C39" s="314"/>
      <c r="D39" s="314"/>
      <c r="E39" s="314"/>
      <c r="F39" s="314"/>
      <c r="G39" s="314">
        <v>0</v>
      </c>
      <c r="H39" s="314">
        <v>1</v>
      </c>
      <c r="I39" s="314">
        <v>4</v>
      </c>
      <c r="J39" s="314">
        <v>0</v>
      </c>
      <c r="K39" s="314" t="s">
        <v>402</v>
      </c>
      <c r="L39" s="314">
        <v>0</v>
      </c>
      <c r="M39" s="319" t="s">
        <v>402</v>
      </c>
      <c r="N39" s="314">
        <v>1</v>
      </c>
      <c r="O39" s="314">
        <v>4</v>
      </c>
      <c r="P39" s="314">
        <v>0</v>
      </c>
      <c r="Q39" s="319" t="s">
        <v>402</v>
      </c>
      <c r="R39" s="314">
        <v>0</v>
      </c>
      <c r="S39" s="314" t="s">
        <v>402</v>
      </c>
      <c r="T39" s="314">
        <v>0</v>
      </c>
      <c r="U39" s="319" t="s">
        <v>402</v>
      </c>
      <c r="V39" s="314">
        <v>0</v>
      </c>
      <c r="W39" s="314" t="s">
        <v>402</v>
      </c>
      <c r="X39" s="314">
        <v>0</v>
      </c>
      <c r="Y39" s="319" t="s">
        <v>402</v>
      </c>
      <c r="Z39" s="314">
        <v>0</v>
      </c>
      <c r="AA39" s="314" t="s">
        <v>402</v>
      </c>
      <c r="AB39" s="314">
        <v>1</v>
      </c>
      <c r="AC39" s="314">
        <v>1</v>
      </c>
    </row>
    <row r="40" spans="1:29" x14ac:dyDescent="0.25">
      <c r="A40" s="315" t="s">
        <v>466</v>
      </c>
      <c r="B40" s="316" t="s">
        <v>597</v>
      </c>
      <c r="C40" s="314"/>
      <c r="D40" s="314"/>
      <c r="E40" s="314"/>
      <c r="F40" s="314"/>
      <c r="G40" s="314">
        <v>0</v>
      </c>
      <c r="H40" s="314">
        <v>0</v>
      </c>
      <c r="I40" s="314" t="s">
        <v>402</v>
      </c>
      <c r="J40" s="314">
        <v>0</v>
      </c>
      <c r="K40" s="314" t="s">
        <v>402</v>
      </c>
      <c r="L40" s="314">
        <v>0</v>
      </c>
      <c r="M40" s="319" t="s">
        <v>402</v>
      </c>
      <c r="N40" s="314">
        <v>0</v>
      </c>
      <c r="O40" s="314" t="s">
        <v>402</v>
      </c>
      <c r="P40" s="314">
        <v>0</v>
      </c>
      <c r="Q40" s="319" t="s">
        <v>402</v>
      </c>
      <c r="R40" s="314">
        <v>0</v>
      </c>
      <c r="S40" s="314" t="s">
        <v>402</v>
      </c>
      <c r="T40" s="314">
        <v>0</v>
      </c>
      <c r="U40" s="319" t="s">
        <v>402</v>
      </c>
      <c r="V40" s="314">
        <v>0</v>
      </c>
      <c r="W40" s="314" t="s">
        <v>402</v>
      </c>
      <c r="X40" s="314">
        <v>0</v>
      </c>
      <c r="Y40" s="319" t="s">
        <v>402</v>
      </c>
      <c r="Z40" s="314">
        <v>0</v>
      </c>
      <c r="AA40" s="314" t="s">
        <v>402</v>
      </c>
      <c r="AB40" s="314">
        <v>0</v>
      </c>
      <c r="AC40" s="314">
        <v>0</v>
      </c>
    </row>
    <row r="41" spans="1:29" x14ac:dyDescent="0.25">
      <c r="A41" s="315" t="s">
        <v>468</v>
      </c>
      <c r="B41" s="316" t="s">
        <v>598</v>
      </c>
      <c r="C41" s="314"/>
      <c r="D41" s="314"/>
      <c r="E41" s="314"/>
      <c r="F41" s="314"/>
      <c r="G41" s="314">
        <v>0</v>
      </c>
      <c r="H41" s="314">
        <v>0</v>
      </c>
      <c r="I41" s="314" t="s">
        <v>402</v>
      </c>
      <c r="J41" s="314">
        <v>0</v>
      </c>
      <c r="K41" s="314" t="s">
        <v>402</v>
      </c>
      <c r="L41" s="314">
        <v>0</v>
      </c>
      <c r="M41" s="319" t="s">
        <v>402</v>
      </c>
      <c r="N41" s="314">
        <v>0</v>
      </c>
      <c r="O41" s="314" t="s">
        <v>402</v>
      </c>
      <c r="P41" s="314">
        <v>0</v>
      </c>
      <c r="Q41" s="319" t="s">
        <v>402</v>
      </c>
      <c r="R41" s="314">
        <v>0</v>
      </c>
      <c r="S41" s="314" t="s">
        <v>402</v>
      </c>
      <c r="T41" s="314">
        <v>0</v>
      </c>
      <c r="U41" s="319" t="s">
        <v>402</v>
      </c>
      <c r="V41" s="314">
        <v>0</v>
      </c>
      <c r="W41" s="314" t="s">
        <v>402</v>
      </c>
      <c r="X41" s="314">
        <v>0</v>
      </c>
      <c r="Y41" s="319" t="s">
        <v>402</v>
      </c>
      <c r="Z41" s="314">
        <v>0</v>
      </c>
      <c r="AA41" s="314" t="s">
        <v>402</v>
      </c>
      <c r="AB41" s="314">
        <v>0</v>
      </c>
      <c r="AC41" s="314">
        <v>0</v>
      </c>
    </row>
    <row r="42" spans="1:29" x14ac:dyDescent="0.25">
      <c r="A42" s="315" t="s">
        <v>469</v>
      </c>
      <c r="B42" s="316" t="s">
        <v>599</v>
      </c>
      <c r="C42" s="314"/>
      <c r="D42" s="314"/>
      <c r="E42" s="314"/>
      <c r="F42" s="314"/>
      <c r="G42" s="314">
        <v>0</v>
      </c>
      <c r="H42" s="314">
        <v>0</v>
      </c>
      <c r="I42" s="314" t="s">
        <v>402</v>
      </c>
      <c r="J42" s="314">
        <v>0</v>
      </c>
      <c r="K42" s="314" t="s">
        <v>402</v>
      </c>
      <c r="L42" s="314">
        <v>0</v>
      </c>
      <c r="M42" s="319" t="s">
        <v>402</v>
      </c>
      <c r="N42" s="314">
        <v>0</v>
      </c>
      <c r="O42" s="314" t="s">
        <v>402</v>
      </c>
      <c r="P42" s="314">
        <v>0</v>
      </c>
      <c r="Q42" s="319" t="s">
        <v>402</v>
      </c>
      <c r="R42" s="314">
        <v>0</v>
      </c>
      <c r="S42" s="314" t="s">
        <v>402</v>
      </c>
      <c r="T42" s="314">
        <v>0</v>
      </c>
      <c r="U42" s="319" t="s">
        <v>402</v>
      </c>
      <c r="V42" s="314">
        <v>0</v>
      </c>
      <c r="W42" s="314" t="s">
        <v>402</v>
      </c>
      <c r="X42" s="314">
        <v>0</v>
      </c>
      <c r="Y42" s="319" t="s">
        <v>402</v>
      </c>
      <c r="Z42" s="314">
        <v>0</v>
      </c>
      <c r="AA42" s="314" t="s">
        <v>402</v>
      </c>
      <c r="AB42" s="314">
        <v>0</v>
      </c>
      <c r="AC42" s="314">
        <v>0</v>
      </c>
    </row>
    <row r="43" spans="1:29" x14ac:dyDescent="0.25">
      <c r="A43" s="315" t="s">
        <v>572</v>
      </c>
      <c r="B43" s="316" t="s">
        <v>600</v>
      </c>
      <c r="C43" s="314"/>
      <c r="D43" s="314"/>
      <c r="E43" s="314"/>
      <c r="F43" s="314"/>
      <c r="G43" s="314">
        <v>0</v>
      </c>
      <c r="H43" s="314">
        <v>0</v>
      </c>
      <c r="I43" s="314" t="s">
        <v>402</v>
      </c>
      <c r="J43" s="314">
        <v>0</v>
      </c>
      <c r="K43" s="314" t="s">
        <v>402</v>
      </c>
      <c r="L43" s="314">
        <v>0</v>
      </c>
      <c r="M43" s="319" t="s">
        <v>402</v>
      </c>
      <c r="N43" s="314">
        <v>0</v>
      </c>
      <c r="O43" s="314" t="s">
        <v>402</v>
      </c>
      <c r="P43" s="314">
        <v>0</v>
      </c>
      <c r="Q43" s="319" t="s">
        <v>402</v>
      </c>
      <c r="R43" s="314">
        <v>0</v>
      </c>
      <c r="S43" s="314" t="s">
        <v>402</v>
      </c>
      <c r="T43" s="314">
        <v>0</v>
      </c>
      <c r="U43" s="319" t="s">
        <v>402</v>
      </c>
      <c r="V43" s="314">
        <v>0</v>
      </c>
      <c r="W43" s="314" t="s">
        <v>402</v>
      </c>
      <c r="X43" s="314">
        <v>0</v>
      </c>
      <c r="Y43" s="319" t="s">
        <v>402</v>
      </c>
      <c r="Z43" s="314">
        <v>0</v>
      </c>
      <c r="AA43" s="314" t="s">
        <v>402</v>
      </c>
      <c r="AB43" s="314">
        <v>0</v>
      </c>
      <c r="AC43" s="314">
        <v>0</v>
      </c>
    </row>
    <row r="44" spans="1:29" x14ac:dyDescent="0.25">
      <c r="A44" s="315" t="s">
        <v>573</v>
      </c>
      <c r="B44" s="316" t="s">
        <v>601</v>
      </c>
      <c r="C44" s="314"/>
      <c r="D44" s="314"/>
      <c r="E44" s="314"/>
      <c r="F44" s="314"/>
      <c r="G44" s="314">
        <v>0</v>
      </c>
      <c r="H44" s="314">
        <v>0</v>
      </c>
      <c r="I44" s="314" t="s">
        <v>402</v>
      </c>
      <c r="J44" s="314">
        <v>0</v>
      </c>
      <c r="K44" s="314" t="s">
        <v>402</v>
      </c>
      <c r="L44" s="314">
        <v>0</v>
      </c>
      <c r="M44" s="319" t="s">
        <v>402</v>
      </c>
      <c r="N44" s="314">
        <v>0</v>
      </c>
      <c r="O44" s="314" t="s">
        <v>402</v>
      </c>
      <c r="P44" s="314">
        <v>0</v>
      </c>
      <c r="Q44" s="319" t="s">
        <v>402</v>
      </c>
      <c r="R44" s="314">
        <v>0</v>
      </c>
      <c r="S44" s="314" t="s">
        <v>402</v>
      </c>
      <c r="T44" s="314">
        <v>0</v>
      </c>
      <c r="U44" s="319" t="s">
        <v>402</v>
      </c>
      <c r="V44" s="314">
        <v>0</v>
      </c>
      <c r="W44" s="314" t="s">
        <v>402</v>
      </c>
      <c r="X44" s="314">
        <v>0</v>
      </c>
      <c r="Y44" s="319" t="s">
        <v>402</v>
      </c>
      <c r="Z44" s="314">
        <v>0</v>
      </c>
      <c r="AA44" s="314" t="s">
        <v>402</v>
      </c>
      <c r="AB44" s="314">
        <v>0</v>
      </c>
      <c r="AC44" s="314">
        <v>0</v>
      </c>
    </row>
    <row r="45" spans="1:29" x14ac:dyDescent="0.25">
      <c r="A45" s="315" t="s">
        <v>574</v>
      </c>
      <c r="B45" s="316" t="s">
        <v>602</v>
      </c>
      <c r="C45" s="314"/>
      <c r="D45" s="314"/>
      <c r="E45" s="314"/>
      <c r="F45" s="314"/>
      <c r="G45" s="314">
        <v>0</v>
      </c>
      <c r="H45" s="314">
        <v>0</v>
      </c>
      <c r="I45" s="314" t="s">
        <v>402</v>
      </c>
      <c r="J45" s="314">
        <v>0</v>
      </c>
      <c r="K45" s="314" t="s">
        <v>402</v>
      </c>
      <c r="L45" s="314">
        <v>0</v>
      </c>
      <c r="M45" s="319" t="s">
        <v>402</v>
      </c>
      <c r="N45" s="314">
        <v>0</v>
      </c>
      <c r="O45" s="314" t="s">
        <v>402</v>
      </c>
      <c r="P45" s="314">
        <v>0</v>
      </c>
      <c r="Q45" s="319" t="s">
        <v>402</v>
      </c>
      <c r="R45" s="314">
        <v>0</v>
      </c>
      <c r="S45" s="314" t="s">
        <v>402</v>
      </c>
      <c r="T45" s="314">
        <v>0</v>
      </c>
      <c r="U45" s="319" t="s">
        <v>402</v>
      </c>
      <c r="V45" s="314">
        <v>0</v>
      </c>
      <c r="W45" s="314" t="s">
        <v>402</v>
      </c>
      <c r="X45" s="314">
        <v>0</v>
      </c>
      <c r="Y45" s="319" t="s">
        <v>402</v>
      </c>
      <c r="Z45" s="314">
        <v>0</v>
      </c>
      <c r="AA45" s="314" t="s">
        <v>402</v>
      </c>
      <c r="AB45" s="314">
        <v>0</v>
      </c>
      <c r="AC45" s="314">
        <v>0</v>
      </c>
    </row>
    <row r="46" spans="1:29" x14ac:dyDescent="0.25">
      <c r="A46" s="315" t="s">
        <v>575</v>
      </c>
      <c r="B46" s="316" t="s">
        <v>603</v>
      </c>
      <c r="C46" s="314"/>
      <c r="D46" s="314"/>
      <c r="E46" s="314"/>
      <c r="F46" s="314"/>
      <c r="G46" s="314">
        <v>0</v>
      </c>
      <c r="H46" s="314">
        <v>0</v>
      </c>
      <c r="I46" s="314" t="s">
        <v>402</v>
      </c>
      <c r="J46" s="314">
        <v>0</v>
      </c>
      <c r="K46" s="314" t="s">
        <v>402</v>
      </c>
      <c r="L46" s="314">
        <v>0</v>
      </c>
      <c r="M46" s="319" t="s">
        <v>402</v>
      </c>
      <c r="N46" s="314">
        <v>0</v>
      </c>
      <c r="O46" s="314" t="s">
        <v>402</v>
      </c>
      <c r="P46" s="314">
        <v>0</v>
      </c>
      <c r="Q46" s="319" t="s">
        <v>402</v>
      </c>
      <c r="R46" s="314">
        <v>0</v>
      </c>
      <c r="S46" s="314" t="s">
        <v>402</v>
      </c>
      <c r="T46" s="314">
        <v>0</v>
      </c>
      <c r="U46" s="319" t="s">
        <v>402</v>
      </c>
      <c r="V46" s="314">
        <v>0</v>
      </c>
      <c r="W46" s="314" t="s">
        <v>402</v>
      </c>
      <c r="X46" s="314">
        <v>0</v>
      </c>
      <c r="Y46" s="319" t="s">
        <v>402</v>
      </c>
      <c r="Z46" s="314">
        <v>0</v>
      </c>
      <c r="AA46" s="314" t="s">
        <v>402</v>
      </c>
      <c r="AB46" s="314">
        <v>0</v>
      </c>
      <c r="AC46" s="314">
        <v>0</v>
      </c>
    </row>
    <row r="47" spans="1:29" s="309" customFormat="1" x14ac:dyDescent="0.25">
      <c r="A47" s="312" t="s">
        <v>61</v>
      </c>
      <c r="B47" s="313" t="s">
        <v>137</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row>
    <row r="48" spans="1:29" ht="34.5" customHeight="1" x14ac:dyDescent="0.25">
      <c r="A48" s="315" t="s">
        <v>470</v>
      </c>
      <c r="B48" s="316" t="s">
        <v>596</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ht="31.5" x14ac:dyDescent="0.25">
      <c r="A49" s="315" t="s">
        <v>471</v>
      </c>
      <c r="B49" s="318" t="s">
        <v>594</v>
      </c>
      <c r="C49" s="314">
        <v>80</v>
      </c>
      <c r="D49" s="314">
        <v>80</v>
      </c>
      <c r="E49" s="314"/>
      <c r="F49" s="314"/>
      <c r="G49" s="314">
        <v>0</v>
      </c>
      <c r="H49" s="314">
        <v>80</v>
      </c>
      <c r="I49" s="314"/>
      <c r="J49" s="314">
        <v>0</v>
      </c>
      <c r="K49" s="314"/>
      <c r="L49" s="314">
        <v>0</v>
      </c>
      <c r="M49" s="314"/>
      <c r="N49" s="314">
        <v>80</v>
      </c>
      <c r="O49" s="314"/>
      <c r="P49" s="314">
        <v>0</v>
      </c>
      <c r="Q49" s="314"/>
      <c r="R49" s="314">
        <v>0</v>
      </c>
      <c r="S49" s="314"/>
      <c r="T49" s="314">
        <v>0</v>
      </c>
      <c r="U49" s="314"/>
      <c r="V49" s="314">
        <v>0</v>
      </c>
      <c r="W49" s="314"/>
      <c r="X49" s="314">
        <v>0</v>
      </c>
      <c r="Y49" s="314"/>
      <c r="Z49" s="314">
        <v>0</v>
      </c>
      <c r="AA49" s="314"/>
      <c r="AB49" s="314">
        <v>80</v>
      </c>
      <c r="AC49" s="314">
        <v>80</v>
      </c>
    </row>
    <row r="50" spans="1:29" x14ac:dyDescent="0.25">
      <c r="A50" s="315" t="s">
        <v>472</v>
      </c>
      <c r="B50" s="318" t="s">
        <v>136</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5.25" customHeight="1" x14ac:dyDescent="0.25">
      <c r="A51" s="315" t="s">
        <v>473</v>
      </c>
      <c r="B51" s="316" t="s">
        <v>465</v>
      </c>
      <c r="C51" s="314">
        <v>1</v>
      </c>
      <c r="D51" s="314">
        <v>1</v>
      </c>
      <c r="E51" s="314"/>
      <c r="F51" s="314"/>
      <c r="G51" s="314">
        <v>0</v>
      </c>
      <c r="H51" s="314">
        <v>1</v>
      </c>
      <c r="I51" s="314"/>
      <c r="J51" s="314">
        <v>0</v>
      </c>
      <c r="K51" s="314"/>
      <c r="L51" s="314">
        <v>0</v>
      </c>
      <c r="M51" s="314"/>
      <c r="N51" s="314">
        <v>1</v>
      </c>
      <c r="O51" s="314"/>
      <c r="P51" s="314">
        <v>0</v>
      </c>
      <c r="Q51" s="314"/>
      <c r="R51" s="314">
        <v>0</v>
      </c>
      <c r="S51" s="314"/>
      <c r="T51" s="314">
        <v>0</v>
      </c>
      <c r="U51" s="314"/>
      <c r="V51" s="314">
        <v>0</v>
      </c>
      <c r="W51" s="314"/>
      <c r="X51" s="314">
        <v>0</v>
      </c>
      <c r="Y51" s="314"/>
      <c r="Z51" s="314">
        <v>0</v>
      </c>
      <c r="AA51" s="314"/>
      <c r="AB51" s="314">
        <v>1</v>
      </c>
      <c r="AC51" s="314">
        <v>1</v>
      </c>
    </row>
    <row r="52" spans="1:29" ht="31.5" x14ac:dyDescent="0.25">
      <c r="A52" s="315" t="s">
        <v>474</v>
      </c>
      <c r="B52" s="316" t="s">
        <v>467</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315" t="s">
        <v>475</v>
      </c>
      <c r="B53" s="316" t="s">
        <v>135</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315" t="s">
        <v>476</v>
      </c>
      <c r="B54" s="316" t="s">
        <v>597</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x14ac:dyDescent="0.25">
      <c r="A55" s="315" t="s">
        <v>576</v>
      </c>
      <c r="B55" s="316" t="s">
        <v>598</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315" t="s">
        <v>577</v>
      </c>
      <c r="B56" s="316" t="s">
        <v>599</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315" t="s">
        <v>578</v>
      </c>
      <c r="B57" s="316" t="s">
        <v>600</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ht="36.75" customHeight="1" x14ac:dyDescent="0.25">
      <c r="A58" s="315" t="s">
        <v>579</v>
      </c>
      <c r="B58" s="316" t="s">
        <v>601</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315" t="s">
        <v>580</v>
      </c>
      <c r="B59" s="316" t="s">
        <v>602</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x14ac:dyDescent="0.25">
      <c r="A60" s="315" t="s">
        <v>581</v>
      </c>
      <c r="B60" s="316" t="s">
        <v>603</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s="309" customFormat="1" ht="31.5" x14ac:dyDescent="0.25">
      <c r="A61" s="312" t="s">
        <v>59</v>
      </c>
      <c r="B61" s="313" t="s">
        <v>134</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477</v>
      </c>
      <c r="B62" s="316" t="s">
        <v>133</v>
      </c>
      <c r="C62" s="314">
        <v>1070.7937199999999</v>
      </c>
      <c r="D62" s="314">
        <v>1092.2965939119279</v>
      </c>
      <c r="E62" s="314"/>
      <c r="F62" s="314"/>
      <c r="G62" s="314">
        <v>0</v>
      </c>
      <c r="H62" s="314">
        <v>1070.7937199999999</v>
      </c>
      <c r="I62" s="314"/>
      <c r="J62" s="314">
        <v>0</v>
      </c>
      <c r="K62" s="314"/>
      <c r="L62" s="314">
        <v>0</v>
      </c>
      <c r="M62" s="314"/>
      <c r="N62" s="314">
        <v>1092.2965939119281</v>
      </c>
      <c r="O62" s="314"/>
      <c r="P62" s="314">
        <v>0</v>
      </c>
      <c r="Q62" s="314"/>
      <c r="R62" s="314">
        <v>0</v>
      </c>
      <c r="S62" s="314"/>
      <c r="T62" s="314">
        <v>0</v>
      </c>
      <c r="U62" s="314"/>
      <c r="V62" s="314">
        <v>0</v>
      </c>
      <c r="W62" s="314"/>
      <c r="X62" s="314">
        <v>0</v>
      </c>
      <c r="Y62" s="314"/>
      <c r="Z62" s="314">
        <v>0</v>
      </c>
      <c r="AA62" s="314"/>
      <c r="AB62" s="314">
        <v>1070.7937199999999</v>
      </c>
      <c r="AC62" s="314">
        <v>1092.2965939119281</v>
      </c>
    </row>
    <row r="63" spans="1:29" x14ac:dyDescent="0.25">
      <c r="A63" s="315" t="s">
        <v>478</v>
      </c>
      <c r="B63" s="318" t="s">
        <v>131</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315" t="s">
        <v>479</v>
      </c>
      <c r="B64" s="316" t="s">
        <v>130</v>
      </c>
      <c r="C64" s="314"/>
      <c r="D64" s="314"/>
      <c r="E64" s="314"/>
      <c r="F64" s="314"/>
      <c r="G64" s="314">
        <v>0</v>
      </c>
      <c r="H64" s="314">
        <v>80</v>
      </c>
      <c r="I64" s="314"/>
      <c r="J64" s="314">
        <v>0</v>
      </c>
      <c r="K64" s="314"/>
      <c r="L64" s="314">
        <v>0</v>
      </c>
      <c r="M64" s="314"/>
      <c r="N64" s="314">
        <v>80</v>
      </c>
      <c r="O64" s="314"/>
      <c r="P64" s="314">
        <v>0</v>
      </c>
      <c r="Q64" s="314"/>
      <c r="R64" s="314">
        <v>0</v>
      </c>
      <c r="S64" s="314"/>
      <c r="T64" s="314">
        <v>0</v>
      </c>
      <c r="U64" s="314"/>
      <c r="V64" s="314">
        <v>0</v>
      </c>
      <c r="W64" s="314"/>
      <c r="X64" s="314">
        <v>0</v>
      </c>
      <c r="Y64" s="314"/>
      <c r="Z64" s="314">
        <v>0</v>
      </c>
      <c r="AA64" s="314"/>
      <c r="AB64" s="314">
        <v>80</v>
      </c>
      <c r="AC64" s="314">
        <v>80</v>
      </c>
    </row>
    <row r="65" spans="1:29" x14ac:dyDescent="0.25">
      <c r="A65" s="315" t="s">
        <v>480</v>
      </c>
      <c r="B65" s="318" t="s">
        <v>129</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ht="54" customHeight="1" x14ac:dyDescent="0.25">
      <c r="A66" s="315" t="s">
        <v>481</v>
      </c>
      <c r="B66" s="318" t="s">
        <v>128</v>
      </c>
      <c r="C66" s="314"/>
      <c r="D66" s="314"/>
      <c r="E66" s="314"/>
      <c r="F66" s="314"/>
      <c r="G66" s="314">
        <v>0</v>
      </c>
      <c r="H66" s="314">
        <v>1</v>
      </c>
      <c r="I66" s="314"/>
      <c r="J66" s="314">
        <v>0</v>
      </c>
      <c r="K66" s="314"/>
      <c r="L66" s="314">
        <v>0</v>
      </c>
      <c r="M66" s="314"/>
      <c r="N66" s="314">
        <v>1</v>
      </c>
      <c r="O66" s="314"/>
      <c r="P66" s="314">
        <v>0</v>
      </c>
      <c r="Q66" s="314"/>
      <c r="R66" s="314">
        <v>0</v>
      </c>
      <c r="S66" s="314"/>
      <c r="T66" s="314">
        <v>0</v>
      </c>
      <c r="U66" s="314"/>
      <c r="V66" s="314">
        <v>0</v>
      </c>
      <c r="W66" s="314"/>
      <c r="X66" s="314">
        <v>0</v>
      </c>
      <c r="Y66" s="314"/>
      <c r="Z66" s="314">
        <v>0</v>
      </c>
      <c r="AA66" s="314"/>
      <c r="AB66" s="314">
        <v>1</v>
      </c>
      <c r="AC66" s="314">
        <v>1</v>
      </c>
    </row>
    <row r="67" spans="1:29" x14ac:dyDescent="0.25">
      <c r="A67" s="315" t="s">
        <v>482</v>
      </c>
      <c r="B67" s="318" t="s">
        <v>597</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ht="50.25" customHeight="1" x14ac:dyDescent="0.25">
      <c r="A68" s="315" t="s">
        <v>582</v>
      </c>
      <c r="B68" s="318" t="s">
        <v>598</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315" t="s">
        <v>583</v>
      </c>
      <c r="B69" s="318" t="s">
        <v>599</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ht="36.75" customHeight="1" x14ac:dyDescent="0.25">
      <c r="A70" s="315" t="s">
        <v>584</v>
      </c>
      <c r="B70" s="318" t="s">
        <v>600</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315" t="s">
        <v>585</v>
      </c>
      <c r="B71" s="318" t="s">
        <v>601</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ht="51" customHeight="1" x14ac:dyDescent="0.25">
      <c r="A72" s="315" t="s">
        <v>586</v>
      </c>
      <c r="B72" s="318" t="s">
        <v>602</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2.25" customHeight="1" x14ac:dyDescent="0.25">
      <c r="A73" s="315" t="s">
        <v>587</v>
      </c>
      <c r="B73" s="318" t="s">
        <v>603</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s="309" customFormat="1" ht="51.75" customHeight="1" x14ac:dyDescent="0.25">
      <c r="A74" s="312" t="s">
        <v>58</v>
      </c>
      <c r="B74" s="320" t="s">
        <v>184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s="309" customFormat="1" ht="21.75" customHeight="1" x14ac:dyDescent="0.25">
      <c r="A75" s="312" t="s">
        <v>56</v>
      </c>
      <c r="B75" s="313"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483</v>
      </c>
      <c r="B76" s="316" t="s">
        <v>596</v>
      </c>
      <c r="C76" s="321"/>
      <c r="D76" s="322"/>
      <c r="E76" s="323"/>
      <c r="F76" s="323"/>
      <c r="G76" s="314">
        <v>0</v>
      </c>
      <c r="H76" s="314">
        <v>0</v>
      </c>
      <c r="I76" s="314"/>
      <c r="J76" s="314">
        <v>0</v>
      </c>
      <c r="K76" s="314"/>
      <c r="L76" s="314">
        <v>0</v>
      </c>
      <c r="M76" s="323"/>
      <c r="N76" s="314">
        <v>0</v>
      </c>
      <c r="O76" s="322"/>
      <c r="P76" s="314">
        <v>0</v>
      </c>
      <c r="Q76" s="322"/>
      <c r="R76" s="314">
        <v>0</v>
      </c>
      <c r="S76" s="322"/>
      <c r="T76" s="314">
        <v>0</v>
      </c>
      <c r="U76" s="322"/>
      <c r="V76" s="314">
        <v>0</v>
      </c>
      <c r="W76" s="322"/>
      <c r="X76" s="314">
        <v>0</v>
      </c>
      <c r="Y76" s="322"/>
      <c r="Z76" s="314">
        <v>0</v>
      </c>
      <c r="AA76" s="322"/>
      <c r="AB76" s="314">
        <v>0</v>
      </c>
      <c r="AC76" s="314">
        <v>0</v>
      </c>
    </row>
    <row r="77" spans="1:29" ht="18.75" customHeight="1" x14ac:dyDescent="0.25">
      <c r="A77" s="315" t="s">
        <v>484</v>
      </c>
      <c r="B77" s="318" t="s">
        <v>594</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x14ac:dyDescent="0.25">
      <c r="A78" s="315" t="s">
        <v>485</v>
      </c>
      <c r="B78" s="318" t="s">
        <v>136</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315" t="s">
        <v>486</v>
      </c>
      <c r="B79" s="316" t="s">
        <v>604</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v>0</v>
      </c>
      <c r="AA79" s="314"/>
      <c r="AB79" s="314">
        <v>0</v>
      </c>
      <c r="AC79" s="314">
        <v>0</v>
      </c>
    </row>
    <row r="80" spans="1:29" x14ac:dyDescent="0.25">
      <c r="A80" s="315" t="s">
        <v>487</v>
      </c>
      <c r="B80" s="316" t="s">
        <v>597</v>
      </c>
      <c r="C80" s="321"/>
      <c r="D80" s="322"/>
      <c r="E80" s="323"/>
      <c r="F80" s="323"/>
      <c r="G80" s="314">
        <v>0</v>
      </c>
      <c r="H80" s="314">
        <v>0</v>
      </c>
      <c r="I80" s="314"/>
      <c r="J80" s="314">
        <v>0</v>
      </c>
      <c r="K80" s="314"/>
      <c r="L80" s="314">
        <v>0</v>
      </c>
      <c r="M80" s="323"/>
      <c r="N80" s="314">
        <v>0</v>
      </c>
      <c r="O80" s="322"/>
      <c r="P80" s="314">
        <v>0</v>
      </c>
      <c r="Q80" s="322"/>
      <c r="R80" s="314">
        <v>0</v>
      </c>
      <c r="S80" s="322"/>
      <c r="T80" s="314">
        <v>0</v>
      </c>
      <c r="U80" s="322"/>
      <c r="V80" s="314">
        <v>0</v>
      </c>
      <c r="W80" s="322"/>
      <c r="X80" s="314">
        <v>0</v>
      </c>
      <c r="Y80" s="322"/>
      <c r="Z80" s="314">
        <v>0</v>
      </c>
      <c r="AA80" s="322"/>
      <c r="AB80" s="314">
        <v>0</v>
      </c>
      <c r="AC80" s="314">
        <v>0</v>
      </c>
    </row>
    <row r="81" spans="1:29" x14ac:dyDescent="0.25">
      <c r="A81" s="315" t="s">
        <v>588</v>
      </c>
      <c r="B81" s="316" t="s">
        <v>598</v>
      </c>
      <c r="C81" s="321"/>
      <c r="D81" s="322"/>
      <c r="E81" s="323"/>
      <c r="F81" s="323"/>
      <c r="G81" s="314">
        <v>0</v>
      </c>
      <c r="H81" s="314">
        <v>0</v>
      </c>
      <c r="I81" s="314"/>
      <c r="J81" s="314">
        <v>0</v>
      </c>
      <c r="K81" s="314"/>
      <c r="L81" s="314">
        <v>0</v>
      </c>
      <c r="M81" s="323"/>
      <c r="N81" s="314">
        <v>0</v>
      </c>
      <c r="O81" s="322"/>
      <c r="P81" s="314">
        <v>0</v>
      </c>
      <c r="Q81" s="322"/>
      <c r="R81" s="314">
        <v>0</v>
      </c>
      <c r="S81" s="322"/>
      <c r="T81" s="314">
        <v>0</v>
      </c>
      <c r="U81" s="322"/>
      <c r="V81" s="314">
        <v>0</v>
      </c>
      <c r="W81" s="322"/>
      <c r="X81" s="314">
        <v>0</v>
      </c>
      <c r="Y81" s="322"/>
      <c r="Z81" s="314">
        <v>0</v>
      </c>
      <c r="AA81" s="322"/>
      <c r="AB81" s="314">
        <v>0</v>
      </c>
      <c r="AC81" s="314">
        <v>0</v>
      </c>
    </row>
    <row r="82" spans="1:29" x14ac:dyDescent="0.25">
      <c r="A82" s="315" t="s">
        <v>589</v>
      </c>
      <c r="B82" s="316" t="s">
        <v>599</v>
      </c>
      <c r="C82" s="321"/>
      <c r="D82" s="322"/>
      <c r="E82" s="323"/>
      <c r="F82" s="323"/>
      <c r="G82" s="314">
        <v>0</v>
      </c>
      <c r="H82" s="314">
        <v>0</v>
      </c>
      <c r="I82" s="314"/>
      <c r="J82" s="314">
        <v>0</v>
      </c>
      <c r="K82" s="314"/>
      <c r="L82" s="314">
        <v>0</v>
      </c>
      <c r="M82" s="323"/>
      <c r="N82" s="314">
        <v>0</v>
      </c>
      <c r="O82" s="322"/>
      <c r="P82" s="314">
        <v>0</v>
      </c>
      <c r="Q82" s="322"/>
      <c r="R82" s="314">
        <v>0</v>
      </c>
      <c r="S82" s="322"/>
      <c r="T82" s="314">
        <v>0</v>
      </c>
      <c r="U82" s="322"/>
      <c r="V82" s="314">
        <v>0</v>
      </c>
      <c r="W82" s="322"/>
      <c r="X82" s="314">
        <v>0</v>
      </c>
      <c r="Y82" s="322"/>
      <c r="Z82" s="314">
        <v>0</v>
      </c>
      <c r="AA82" s="322"/>
      <c r="AB82" s="314">
        <v>0</v>
      </c>
      <c r="AC82" s="314">
        <v>0</v>
      </c>
    </row>
    <row r="83" spans="1:29" x14ac:dyDescent="0.25">
      <c r="A83" s="315" t="s">
        <v>590</v>
      </c>
      <c r="B83" s="316" t="s">
        <v>600</v>
      </c>
      <c r="C83" s="321"/>
      <c r="D83" s="322"/>
      <c r="E83" s="323"/>
      <c r="F83" s="323"/>
      <c r="G83" s="314">
        <v>0</v>
      </c>
      <c r="H83" s="314">
        <v>0</v>
      </c>
      <c r="I83" s="314"/>
      <c r="J83" s="314">
        <v>0</v>
      </c>
      <c r="K83" s="314"/>
      <c r="L83" s="314">
        <v>0</v>
      </c>
      <c r="M83" s="323"/>
      <c r="N83" s="314">
        <v>0</v>
      </c>
      <c r="O83" s="322"/>
      <c r="P83" s="314">
        <v>0</v>
      </c>
      <c r="Q83" s="322"/>
      <c r="R83" s="314">
        <v>0</v>
      </c>
      <c r="S83" s="322"/>
      <c r="T83" s="314">
        <v>0</v>
      </c>
      <c r="U83" s="322"/>
      <c r="V83" s="314">
        <v>0</v>
      </c>
      <c r="W83" s="322"/>
      <c r="X83" s="314">
        <v>0</v>
      </c>
      <c r="Y83" s="322"/>
      <c r="Z83" s="314">
        <v>0</v>
      </c>
      <c r="AA83" s="322"/>
      <c r="AB83" s="314">
        <v>0</v>
      </c>
      <c r="AC83" s="314">
        <v>0</v>
      </c>
    </row>
    <row r="84" spans="1:29" x14ac:dyDescent="0.25">
      <c r="A84" s="315" t="s">
        <v>591</v>
      </c>
      <c r="B84" s="316" t="s">
        <v>601</v>
      </c>
      <c r="C84" s="321"/>
      <c r="D84" s="322"/>
      <c r="E84" s="323"/>
      <c r="F84" s="323"/>
      <c r="G84" s="314">
        <v>0</v>
      </c>
      <c r="H84" s="314">
        <v>0</v>
      </c>
      <c r="I84" s="314"/>
      <c r="J84" s="314">
        <v>0</v>
      </c>
      <c r="K84" s="314"/>
      <c r="L84" s="314">
        <v>0</v>
      </c>
      <c r="M84" s="323"/>
      <c r="N84" s="314">
        <v>0</v>
      </c>
      <c r="O84" s="322"/>
      <c r="P84" s="314">
        <v>0</v>
      </c>
      <c r="Q84" s="322"/>
      <c r="R84" s="314">
        <v>0</v>
      </c>
      <c r="S84" s="322"/>
      <c r="T84" s="314">
        <v>0</v>
      </c>
      <c r="U84" s="322"/>
      <c r="V84" s="314">
        <v>0</v>
      </c>
      <c r="W84" s="322"/>
      <c r="X84" s="314">
        <v>0</v>
      </c>
      <c r="Y84" s="322"/>
      <c r="Z84" s="314">
        <v>0</v>
      </c>
      <c r="AA84" s="322"/>
      <c r="AB84" s="314">
        <v>0</v>
      </c>
      <c r="AC84" s="314">
        <v>0</v>
      </c>
    </row>
    <row r="85" spans="1:29" x14ac:dyDescent="0.25">
      <c r="A85" s="315" t="s">
        <v>592</v>
      </c>
      <c r="B85" s="316" t="s">
        <v>602</v>
      </c>
      <c r="C85" s="321"/>
      <c r="D85" s="322"/>
      <c r="E85" s="323"/>
      <c r="F85" s="323"/>
      <c r="G85" s="314">
        <v>0</v>
      </c>
      <c r="H85" s="314">
        <v>0</v>
      </c>
      <c r="I85" s="314"/>
      <c r="J85" s="314">
        <v>0</v>
      </c>
      <c r="K85" s="314"/>
      <c r="L85" s="314">
        <v>0</v>
      </c>
      <c r="M85" s="323"/>
      <c r="N85" s="314">
        <v>0</v>
      </c>
      <c r="O85" s="322"/>
      <c r="P85" s="314">
        <v>0</v>
      </c>
      <c r="Q85" s="322"/>
      <c r="R85" s="314">
        <v>0</v>
      </c>
      <c r="S85" s="322"/>
      <c r="T85" s="314">
        <v>0</v>
      </c>
      <c r="U85" s="322"/>
      <c r="V85" s="314">
        <v>0</v>
      </c>
      <c r="W85" s="322"/>
      <c r="X85" s="314">
        <v>0</v>
      </c>
      <c r="Y85" s="322"/>
      <c r="Z85" s="314">
        <v>0</v>
      </c>
      <c r="AA85" s="322"/>
      <c r="AB85" s="314">
        <v>0</v>
      </c>
      <c r="AC85" s="314">
        <v>0</v>
      </c>
    </row>
    <row r="86" spans="1:29" x14ac:dyDescent="0.25">
      <c r="A86" s="315" t="s">
        <v>593</v>
      </c>
      <c r="B86" s="316" t="s">
        <v>603</v>
      </c>
      <c r="C86" s="324"/>
      <c r="D86" s="322"/>
      <c r="E86" s="323"/>
      <c r="F86" s="323"/>
      <c r="G86" s="314">
        <v>0</v>
      </c>
      <c r="H86" s="314">
        <v>0</v>
      </c>
      <c r="I86" s="314"/>
      <c r="J86" s="314">
        <v>0</v>
      </c>
      <c r="K86" s="314"/>
      <c r="L86" s="314">
        <v>0</v>
      </c>
      <c r="M86" s="323"/>
      <c r="N86" s="314">
        <v>0</v>
      </c>
      <c r="O86" s="322"/>
      <c r="P86" s="314">
        <v>0</v>
      </c>
      <c r="Q86" s="322"/>
      <c r="R86" s="314">
        <v>0</v>
      </c>
      <c r="S86" s="322"/>
      <c r="T86" s="314">
        <v>0</v>
      </c>
      <c r="U86" s="322"/>
      <c r="V86" s="314">
        <v>0</v>
      </c>
      <c r="W86" s="322"/>
      <c r="X86" s="314">
        <v>0</v>
      </c>
      <c r="Y86" s="322"/>
      <c r="Z86" s="314">
        <v>0</v>
      </c>
      <c r="AA86" s="322"/>
      <c r="AB86" s="314">
        <v>0</v>
      </c>
      <c r="AC86" s="31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tabSelected="1" view="pageBreakPreview" zoomScale="60" workbookViewId="0">
      <selection activeCell="W28" sqref="W28"/>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49" width="13" style="19" hidden="1" customWidth="1"/>
    <col min="50"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8.75" x14ac:dyDescent="0.25">
      <c r="A12" s="392" t="str">
        <f>'1. паспорт местоположение'!A12:C12</f>
        <v>L_NS2000.VL.0023</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c r="M15" s="401">
        <f>'1. паспорт местоположение'!M15:O15</f>
        <v>0</v>
      </c>
      <c r="N15" s="401"/>
      <c r="O15" s="401"/>
      <c r="P15" s="401"/>
      <c r="Q15" s="401"/>
      <c r="R15" s="401"/>
      <c r="S15" s="401"/>
      <c r="T15" s="401"/>
      <c r="U15" s="401"/>
      <c r="V15" s="401"/>
      <c r="W15" s="401"/>
      <c r="X15" s="401"/>
      <c r="Y15" s="401">
        <f>'1. паспорт местоположение'!Y15:AA15</f>
        <v>0</v>
      </c>
      <c r="Z15" s="401"/>
      <c r="AA15" s="401"/>
      <c r="AB15" s="401"/>
      <c r="AC15" s="401"/>
      <c r="AD15" s="401"/>
      <c r="AE15" s="401"/>
      <c r="AF15" s="401"/>
      <c r="AG15" s="401"/>
      <c r="AH15" s="401"/>
      <c r="AI15" s="401"/>
      <c r="AJ15" s="401"/>
      <c r="AK15" s="401">
        <f>'1. паспорт местоположение'!AK15:AM15</f>
        <v>0</v>
      </c>
      <c r="AL15" s="401"/>
      <c r="AM15" s="401"/>
      <c r="AN15" s="401"/>
      <c r="AO15" s="401"/>
      <c r="AP15" s="401"/>
      <c r="AQ15" s="401"/>
      <c r="AR15" s="401"/>
      <c r="AS15" s="401"/>
      <c r="AT15" s="401"/>
      <c r="AU15" s="401"/>
      <c r="AV15" s="401"/>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2"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9" s="22" customFormat="1" x14ac:dyDescent="0.25">
      <c r="A21" s="474" t="s">
        <v>364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5" customHeight="1" x14ac:dyDescent="0.25">
      <c r="A22" s="475" t="s">
        <v>52</v>
      </c>
      <c r="B22" s="478" t="s">
        <v>24</v>
      </c>
      <c r="C22" s="475" t="s">
        <v>51</v>
      </c>
      <c r="D22" s="475" t="s">
        <v>50</v>
      </c>
      <c r="E22" s="481" t="s">
        <v>375</v>
      </c>
      <c r="F22" s="482"/>
      <c r="G22" s="482"/>
      <c r="H22" s="482"/>
      <c r="I22" s="482"/>
      <c r="J22" s="482"/>
      <c r="K22" s="482"/>
      <c r="L22" s="483"/>
      <c r="M22" s="475" t="s">
        <v>49</v>
      </c>
      <c r="N22" s="475" t="s">
        <v>48</v>
      </c>
      <c r="O22" s="475" t="s">
        <v>47</v>
      </c>
      <c r="P22" s="485" t="s">
        <v>193</v>
      </c>
      <c r="Q22" s="485" t="s">
        <v>46</v>
      </c>
      <c r="R22" s="485" t="s">
        <v>45</v>
      </c>
      <c r="S22" s="485" t="s">
        <v>44</v>
      </c>
      <c r="T22" s="485"/>
      <c r="U22" s="488" t="s">
        <v>43</v>
      </c>
      <c r="V22" s="488" t="s">
        <v>42</v>
      </c>
      <c r="W22" s="485" t="s">
        <v>41</v>
      </c>
      <c r="X22" s="485" t="s">
        <v>40</v>
      </c>
      <c r="Y22" s="485" t="s">
        <v>39</v>
      </c>
      <c r="Z22" s="484"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5" t="s">
        <v>25</v>
      </c>
    </row>
    <row r="23" spans="1:49" s="22" customFormat="1" ht="64.5" customHeight="1" x14ac:dyDescent="0.25">
      <c r="A23" s="476"/>
      <c r="B23" s="479"/>
      <c r="C23" s="476"/>
      <c r="D23" s="476"/>
      <c r="E23" s="493" t="s">
        <v>23</v>
      </c>
      <c r="F23" s="491" t="s">
        <v>131</v>
      </c>
      <c r="G23" s="491" t="s">
        <v>130</v>
      </c>
      <c r="H23" s="491" t="s">
        <v>129</v>
      </c>
      <c r="I23" s="489" t="s">
        <v>289</v>
      </c>
      <c r="J23" s="489" t="s">
        <v>290</v>
      </c>
      <c r="K23" s="489" t="s">
        <v>291</v>
      </c>
      <c r="L23" s="491" t="s">
        <v>80</v>
      </c>
      <c r="M23" s="476"/>
      <c r="N23" s="476"/>
      <c r="O23" s="476"/>
      <c r="P23" s="485"/>
      <c r="Q23" s="485"/>
      <c r="R23" s="485"/>
      <c r="S23" s="486" t="s">
        <v>2</v>
      </c>
      <c r="T23" s="486" t="s">
        <v>11</v>
      </c>
      <c r="U23" s="488"/>
      <c r="V23" s="488"/>
      <c r="W23" s="485"/>
      <c r="X23" s="485"/>
      <c r="Y23" s="485"/>
      <c r="Z23" s="485"/>
      <c r="AA23" s="485"/>
      <c r="AB23" s="485"/>
      <c r="AC23" s="485"/>
      <c r="AD23" s="485"/>
      <c r="AE23" s="485"/>
      <c r="AF23" s="485" t="s">
        <v>22</v>
      </c>
      <c r="AG23" s="485"/>
      <c r="AH23" s="485" t="s">
        <v>21</v>
      </c>
      <c r="AI23" s="485"/>
      <c r="AJ23" s="475" t="s">
        <v>20</v>
      </c>
      <c r="AK23" s="475" t="s">
        <v>19</v>
      </c>
      <c r="AL23" s="475" t="s">
        <v>18</v>
      </c>
      <c r="AM23" s="475" t="s">
        <v>17</v>
      </c>
      <c r="AN23" s="475" t="s">
        <v>16</v>
      </c>
      <c r="AO23" s="475" t="s">
        <v>15</v>
      </c>
      <c r="AP23" s="475" t="s">
        <v>14</v>
      </c>
      <c r="AQ23" s="497" t="s">
        <v>11</v>
      </c>
      <c r="AR23" s="485"/>
      <c r="AS23" s="485"/>
      <c r="AT23" s="485"/>
      <c r="AU23" s="485"/>
      <c r="AV23" s="496"/>
    </row>
    <row r="24" spans="1:49" s="22" customFormat="1" ht="130.5" customHeight="1" x14ac:dyDescent="0.25">
      <c r="A24" s="477"/>
      <c r="B24" s="480"/>
      <c r="C24" s="477"/>
      <c r="D24" s="477"/>
      <c r="E24" s="494"/>
      <c r="F24" s="492"/>
      <c r="G24" s="492"/>
      <c r="H24" s="492"/>
      <c r="I24" s="490"/>
      <c r="J24" s="490"/>
      <c r="K24" s="490"/>
      <c r="L24" s="492"/>
      <c r="M24" s="477"/>
      <c r="N24" s="477"/>
      <c r="O24" s="477"/>
      <c r="P24" s="485"/>
      <c r="Q24" s="485"/>
      <c r="R24" s="485"/>
      <c r="S24" s="487"/>
      <c r="T24" s="487"/>
      <c r="U24" s="488"/>
      <c r="V24" s="488"/>
      <c r="W24" s="485"/>
      <c r="X24" s="485"/>
      <c r="Y24" s="485"/>
      <c r="Z24" s="485"/>
      <c r="AA24" s="485"/>
      <c r="AB24" s="485"/>
      <c r="AC24" s="485"/>
      <c r="AD24" s="485"/>
      <c r="AE24" s="485"/>
      <c r="AF24" s="171" t="s">
        <v>13</v>
      </c>
      <c r="AG24" s="171" t="s">
        <v>12</v>
      </c>
      <c r="AH24" s="122" t="s">
        <v>2</v>
      </c>
      <c r="AI24" s="122" t="s">
        <v>11</v>
      </c>
      <c r="AJ24" s="477"/>
      <c r="AK24" s="477"/>
      <c r="AL24" s="477"/>
      <c r="AM24" s="477"/>
      <c r="AN24" s="477"/>
      <c r="AO24" s="477"/>
      <c r="AP24" s="477"/>
      <c r="AQ24" s="498"/>
      <c r="AR24" s="485"/>
      <c r="AS24" s="485"/>
      <c r="AT24" s="485"/>
      <c r="AU24" s="485"/>
      <c r="AV24" s="496"/>
      <c r="AW24" s="354">
        <f>SUM(AW26:AW31)</f>
        <v>1021.464215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39">
        <v>2021.0260000000001</v>
      </c>
      <c r="B26" s="340" t="s">
        <v>616</v>
      </c>
      <c r="C26" s="340" t="s">
        <v>542</v>
      </c>
      <c r="D26" s="341" t="s">
        <v>234</v>
      </c>
      <c r="E26" s="341" t="s">
        <v>234</v>
      </c>
      <c r="F26" s="341" t="s">
        <v>234</v>
      </c>
      <c r="G26" s="341" t="s">
        <v>234</v>
      </c>
      <c r="H26" s="341" t="s">
        <v>234</v>
      </c>
      <c r="I26" s="341" t="s">
        <v>234</v>
      </c>
      <c r="J26" s="341" t="s">
        <v>234</v>
      </c>
      <c r="K26" s="341" t="s">
        <v>234</v>
      </c>
      <c r="L26" s="341" t="s">
        <v>234</v>
      </c>
      <c r="M26" s="340" t="s">
        <v>543</v>
      </c>
      <c r="N26" s="342" t="s">
        <v>541</v>
      </c>
      <c r="O26" s="340" t="s">
        <v>544</v>
      </c>
      <c r="P26" s="343">
        <v>842174</v>
      </c>
      <c r="Q26" s="340" t="s">
        <v>545</v>
      </c>
      <c r="R26" s="343">
        <v>842174</v>
      </c>
      <c r="S26" s="340" t="s">
        <v>546</v>
      </c>
      <c r="T26" s="340" t="s">
        <v>547</v>
      </c>
      <c r="U26" s="344">
        <v>2</v>
      </c>
      <c r="V26" s="344">
        <v>2</v>
      </c>
      <c r="W26" s="340" t="s">
        <v>548</v>
      </c>
      <c r="X26" s="343">
        <v>837963</v>
      </c>
      <c r="Y26" s="340"/>
      <c r="Z26" s="340"/>
      <c r="AA26" s="343"/>
      <c r="AB26" s="343">
        <v>837962.67799999996</v>
      </c>
      <c r="AC26" s="340" t="s">
        <v>521</v>
      </c>
      <c r="AD26" s="343">
        <v>1005555</v>
      </c>
      <c r="AE26" s="343">
        <v>12730</v>
      </c>
      <c r="AF26" s="345" t="s">
        <v>550</v>
      </c>
      <c r="AG26" s="340" t="s">
        <v>551</v>
      </c>
      <c r="AH26" s="340" t="s">
        <v>552</v>
      </c>
      <c r="AI26" s="340" t="s">
        <v>523</v>
      </c>
      <c r="AJ26" s="340" t="s">
        <v>525</v>
      </c>
      <c r="AK26" s="340" t="s">
        <v>524</v>
      </c>
      <c r="AL26" s="340" t="s">
        <v>553</v>
      </c>
      <c r="AM26" s="340" t="s">
        <v>554</v>
      </c>
      <c r="AN26" s="340" t="s">
        <v>524</v>
      </c>
      <c r="AO26" s="345" t="s">
        <v>522</v>
      </c>
      <c r="AP26" s="340" t="s">
        <v>527</v>
      </c>
      <c r="AQ26" s="340" t="s">
        <v>526</v>
      </c>
      <c r="AR26" s="340" t="s">
        <v>527</v>
      </c>
      <c r="AS26" s="340" t="s">
        <v>526</v>
      </c>
      <c r="AT26" s="340" t="s">
        <v>555</v>
      </c>
      <c r="AU26" s="341"/>
      <c r="AV26" s="340" t="s">
        <v>556</v>
      </c>
      <c r="AW26" s="22">
        <v>1005.555215</v>
      </c>
    </row>
    <row r="27" spans="1:49" s="22" customFormat="1" ht="30" x14ac:dyDescent="0.25">
      <c r="A27" s="338"/>
      <c r="B27" s="340"/>
      <c r="C27" s="340"/>
      <c r="D27" s="346"/>
      <c r="E27" s="346"/>
      <c r="F27" s="346"/>
      <c r="G27" s="346"/>
      <c r="H27" s="346"/>
      <c r="I27" s="346"/>
      <c r="J27" s="346"/>
      <c r="K27" s="346"/>
      <c r="L27" s="346"/>
      <c r="M27" s="340"/>
      <c r="N27" s="342"/>
      <c r="O27" s="340"/>
      <c r="P27" s="343"/>
      <c r="Q27" s="340"/>
      <c r="R27" s="343"/>
      <c r="S27" s="340"/>
      <c r="T27" s="340"/>
      <c r="U27" s="340"/>
      <c r="V27" s="340"/>
      <c r="W27" s="340" t="s">
        <v>549</v>
      </c>
      <c r="X27" s="343">
        <v>0</v>
      </c>
      <c r="Y27" s="340" t="s">
        <v>549</v>
      </c>
      <c r="Z27" s="347"/>
      <c r="AA27" s="343"/>
      <c r="AB27" s="348"/>
      <c r="AC27" s="348"/>
      <c r="AD27" s="348"/>
      <c r="AE27" s="348"/>
      <c r="AF27" s="346"/>
      <c r="AG27" s="341"/>
      <c r="AH27" s="347"/>
      <c r="AI27" s="347"/>
      <c r="AJ27" s="347"/>
      <c r="AK27" s="347"/>
      <c r="AL27" s="341"/>
      <c r="AM27" s="341"/>
      <c r="AN27" s="347"/>
      <c r="AO27" s="341"/>
      <c r="AP27" s="347"/>
      <c r="AQ27" s="347"/>
      <c r="AR27" s="347"/>
      <c r="AS27" s="347"/>
      <c r="AT27" s="347"/>
      <c r="AU27" s="341"/>
      <c r="AV27" s="341"/>
    </row>
    <row r="28" spans="1:49" s="22" customFormat="1" ht="120" x14ac:dyDescent="0.25">
      <c r="A28" s="346">
        <v>1</v>
      </c>
      <c r="B28" s="340" t="s">
        <v>616</v>
      </c>
      <c r="C28" s="340" t="s">
        <v>542</v>
      </c>
      <c r="D28" s="346" t="s">
        <v>234</v>
      </c>
      <c r="E28" s="346" t="s">
        <v>234</v>
      </c>
      <c r="F28" s="346" t="s">
        <v>234</v>
      </c>
      <c r="G28" s="346" t="s">
        <v>234</v>
      </c>
      <c r="H28" s="346" t="s">
        <v>234</v>
      </c>
      <c r="I28" s="346" t="s">
        <v>234</v>
      </c>
      <c r="J28" s="346" t="s">
        <v>234</v>
      </c>
      <c r="K28" s="346" t="s">
        <v>234</v>
      </c>
      <c r="L28" s="346" t="s">
        <v>234</v>
      </c>
      <c r="M28" s="341" t="s">
        <v>565</v>
      </c>
      <c r="N28" s="349" t="s">
        <v>568</v>
      </c>
      <c r="O28" s="340" t="s">
        <v>616</v>
      </c>
      <c r="P28" s="350" t="s">
        <v>557</v>
      </c>
      <c r="Q28" s="351" t="s">
        <v>545</v>
      </c>
      <c r="R28" s="350" t="s">
        <v>558</v>
      </c>
      <c r="S28" s="350" t="s">
        <v>559</v>
      </c>
      <c r="T28" s="350" t="s">
        <v>559</v>
      </c>
      <c r="U28" s="344">
        <v>2</v>
      </c>
      <c r="V28" s="344">
        <v>2</v>
      </c>
      <c r="W28" s="350" t="s">
        <v>566</v>
      </c>
      <c r="X28" s="344">
        <v>13254</v>
      </c>
      <c r="Y28" s="350" t="s">
        <v>560</v>
      </c>
      <c r="Z28" s="350" t="s">
        <v>561</v>
      </c>
      <c r="AA28" s="344" t="s">
        <v>234</v>
      </c>
      <c r="AB28" s="344">
        <v>13254</v>
      </c>
      <c r="AC28" s="350" t="s">
        <v>566</v>
      </c>
      <c r="AD28" s="352">
        <v>15904</v>
      </c>
      <c r="AE28" s="352">
        <v>15904</v>
      </c>
      <c r="AF28" s="350" t="s">
        <v>562</v>
      </c>
      <c r="AG28" s="350" t="s">
        <v>562</v>
      </c>
      <c r="AH28" s="350" t="s">
        <v>562</v>
      </c>
      <c r="AI28" s="350" t="s">
        <v>562</v>
      </c>
      <c r="AJ28" s="350" t="s">
        <v>562</v>
      </c>
      <c r="AK28" s="350" t="s">
        <v>562</v>
      </c>
      <c r="AL28" s="350" t="s">
        <v>563</v>
      </c>
      <c r="AM28" s="350" t="s">
        <v>563</v>
      </c>
      <c r="AN28" s="350" t="s">
        <v>563</v>
      </c>
      <c r="AO28" s="350" t="s">
        <v>563</v>
      </c>
      <c r="AP28" s="350" t="s">
        <v>560</v>
      </c>
      <c r="AQ28" s="347">
        <v>44523</v>
      </c>
      <c r="AR28" s="350" t="s">
        <v>557</v>
      </c>
      <c r="AS28" s="347">
        <v>44531</v>
      </c>
      <c r="AT28" s="347">
        <v>44925</v>
      </c>
      <c r="AU28" s="341"/>
      <c r="AV28" s="349" t="s">
        <v>564</v>
      </c>
      <c r="AW28" s="22">
        <v>15.904</v>
      </c>
    </row>
    <row r="29" spans="1:49" s="22" customFormat="1" x14ac:dyDescent="0.25">
      <c r="A29" s="353"/>
      <c r="B29" s="353"/>
      <c r="C29" s="353"/>
      <c r="D29" s="353"/>
      <c r="E29" s="353"/>
      <c r="F29" s="353"/>
      <c r="G29" s="353"/>
      <c r="H29" s="353"/>
      <c r="I29" s="353"/>
      <c r="J29" s="353"/>
      <c r="K29" s="353"/>
      <c r="L29" s="353"/>
      <c r="M29" s="353"/>
      <c r="N29" s="353"/>
      <c r="O29" s="353"/>
      <c r="P29" s="353"/>
      <c r="Q29" s="353"/>
      <c r="R29" s="353"/>
      <c r="S29" s="353"/>
      <c r="T29" s="353"/>
      <c r="U29" s="353"/>
      <c r="V29" s="353"/>
      <c r="W29" s="350" t="s">
        <v>567</v>
      </c>
      <c r="X29" s="344">
        <v>14442</v>
      </c>
      <c r="Y29" s="353"/>
      <c r="Z29" s="353"/>
      <c r="AA29" s="353"/>
      <c r="AB29" s="353"/>
      <c r="AC29" s="353"/>
      <c r="AD29" s="353"/>
      <c r="AE29" s="353"/>
      <c r="AF29" s="353"/>
      <c r="AG29" s="353"/>
      <c r="AH29" s="353"/>
      <c r="AI29" s="353"/>
      <c r="AJ29" s="353"/>
      <c r="AK29" s="353"/>
      <c r="AL29" s="353"/>
      <c r="AM29" s="353"/>
      <c r="AN29" s="353"/>
      <c r="AO29" s="353"/>
      <c r="AP29" s="353"/>
      <c r="AQ29" s="353"/>
      <c r="AR29" s="353"/>
      <c r="AS29" s="353"/>
      <c r="AT29" s="353"/>
      <c r="AU29" s="353"/>
      <c r="AV29" s="353"/>
    </row>
    <row r="30" spans="1:49" ht="75" x14ac:dyDescent="0.25">
      <c r="A30" s="346">
        <v>2</v>
      </c>
      <c r="B30" s="340" t="s">
        <v>616</v>
      </c>
      <c r="C30" s="340" t="s">
        <v>542</v>
      </c>
      <c r="D30" s="346" t="s">
        <v>234</v>
      </c>
      <c r="E30" s="346" t="s">
        <v>234</v>
      </c>
      <c r="F30" s="346" t="s">
        <v>234</v>
      </c>
      <c r="G30" s="346" t="s">
        <v>234</v>
      </c>
      <c r="H30" s="346" t="s">
        <v>234</v>
      </c>
      <c r="I30" s="346" t="s">
        <v>234</v>
      </c>
      <c r="J30" s="346" t="s">
        <v>234</v>
      </c>
      <c r="K30" s="346" t="s">
        <v>234</v>
      </c>
      <c r="L30" s="346" t="s">
        <v>234</v>
      </c>
      <c r="M30" s="341" t="s">
        <v>565</v>
      </c>
      <c r="N30" s="349" t="s">
        <v>617</v>
      </c>
      <c r="O30" s="340" t="s">
        <v>616</v>
      </c>
      <c r="P30" s="353">
        <v>0</v>
      </c>
      <c r="Q30" s="351" t="s">
        <v>545</v>
      </c>
      <c r="R30" s="353">
        <v>2</v>
      </c>
      <c r="S30" s="353" t="s">
        <v>618</v>
      </c>
      <c r="T30" s="353" t="s">
        <v>618</v>
      </c>
      <c r="U30" s="353">
        <v>1</v>
      </c>
      <c r="V30" s="353">
        <v>1</v>
      </c>
      <c r="W30" s="350" t="s">
        <v>619</v>
      </c>
      <c r="X30" s="353">
        <v>2</v>
      </c>
      <c r="Y30" s="353"/>
      <c r="Z30" s="353"/>
      <c r="AA30" s="353"/>
      <c r="AB30" s="353">
        <v>2</v>
      </c>
      <c r="AC30" s="350" t="s">
        <v>619</v>
      </c>
      <c r="AD30" s="353">
        <v>2</v>
      </c>
      <c r="AE30" s="353">
        <v>2</v>
      </c>
      <c r="AF30" s="353"/>
      <c r="AG30" s="353"/>
      <c r="AH30" s="353"/>
      <c r="AI30" s="353"/>
      <c r="AJ30" s="353"/>
      <c r="AK30" s="353"/>
      <c r="AL30" s="353" t="s">
        <v>620</v>
      </c>
      <c r="AM30" s="350" t="s">
        <v>621</v>
      </c>
      <c r="AN30" s="353"/>
      <c r="AO30" s="353"/>
      <c r="AP30" s="353"/>
      <c r="AQ30" s="347">
        <v>44848</v>
      </c>
      <c r="AR30" s="353"/>
      <c r="AS30" s="347">
        <v>44875</v>
      </c>
      <c r="AT30" s="347">
        <v>45244</v>
      </c>
      <c r="AU30" s="353"/>
      <c r="AV30" s="353" t="s">
        <v>622</v>
      </c>
      <c r="AW30" s="19">
        <v>2E-3</v>
      </c>
    </row>
    <row r="31" spans="1:49" ht="75" x14ac:dyDescent="0.25">
      <c r="A31" s="346">
        <v>3</v>
      </c>
      <c r="B31" s="340" t="s">
        <v>616</v>
      </c>
      <c r="C31" s="340" t="s">
        <v>542</v>
      </c>
      <c r="D31" s="346" t="s">
        <v>234</v>
      </c>
      <c r="E31" s="346" t="s">
        <v>234</v>
      </c>
      <c r="F31" s="346" t="s">
        <v>234</v>
      </c>
      <c r="G31" s="346" t="s">
        <v>234</v>
      </c>
      <c r="H31" s="346" t="s">
        <v>234</v>
      </c>
      <c r="I31" s="346" t="s">
        <v>234</v>
      </c>
      <c r="J31" s="346" t="s">
        <v>234</v>
      </c>
      <c r="K31" s="346" t="s">
        <v>234</v>
      </c>
      <c r="L31" s="346" t="s">
        <v>234</v>
      </c>
      <c r="M31" s="341" t="s">
        <v>565</v>
      </c>
      <c r="N31" s="349" t="s">
        <v>623</v>
      </c>
      <c r="O31" s="340" t="s">
        <v>616</v>
      </c>
      <c r="P31" s="353">
        <v>0</v>
      </c>
      <c r="Q31" s="351" t="s">
        <v>545</v>
      </c>
      <c r="R31" s="353">
        <v>3</v>
      </c>
      <c r="S31" s="353" t="s">
        <v>618</v>
      </c>
      <c r="T31" s="353" t="s">
        <v>618</v>
      </c>
      <c r="U31" s="353">
        <v>1</v>
      </c>
      <c r="V31" s="353">
        <v>1</v>
      </c>
      <c r="W31" s="350" t="s">
        <v>619</v>
      </c>
      <c r="X31" s="353">
        <v>3</v>
      </c>
      <c r="Y31" s="353"/>
      <c r="Z31" s="353"/>
      <c r="AA31" s="353"/>
      <c r="AB31" s="353">
        <v>3</v>
      </c>
      <c r="AC31" s="350" t="s">
        <v>619</v>
      </c>
      <c r="AD31" s="353">
        <v>3</v>
      </c>
      <c r="AE31" s="353">
        <v>3</v>
      </c>
      <c r="AF31" s="353"/>
      <c r="AG31" s="353"/>
      <c r="AH31" s="353"/>
      <c r="AI31" s="353"/>
      <c r="AJ31" s="353"/>
      <c r="AK31" s="353"/>
      <c r="AL31" s="353" t="s">
        <v>620</v>
      </c>
      <c r="AM31" s="350" t="s">
        <v>621</v>
      </c>
      <c r="AN31" s="353"/>
      <c r="AO31" s="353"/>
      <c r="AP31" s="353"/>
      <c r="AQ31" s="347">
        <v>44848</v>
      </c>
      <c r="AR31" s="353"/>
      <c r="AS31" s="347">
        <v>44875</v>
      </c>
      <c r="AT31" s="347">
        <v>45244</v>
      </c>
      <c r="AU31" s="353"/>
      <c r="AV31" s="353" t="s">
        <v>622</v>
      </c>
      <c r="AW31" s="19">
        <v>3.0000000000000001E-3</v>
      </c>
    </row>
  </sheetData>
  <autoFilter ref="A25:AV29"/>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
  <sheetViews>
    <sheetView view="pageBreakPreview" topLeftCell="A29" zoomScale="85" zoomScaleNormal="90" zoomScaleSheetLayoutView="85" workbookViewId="0">
      <selection activeCell="B28" sqref="B28"/>
    </sheetView>
  </sheetViews>
  <sheetFormatPr defaultRowHeight="15.75" x14ac:dyDescent="0.25"/>
  <cols>
    <col min="1" max="1" width="66.140625" style="105" customWidth="1"/>
    <col min="2" max="2" width="67.28515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84" t="s">
        <v>69</v>
      </c>
    </row>
    <row r="2" spans="1:8" ht="18.75" x14ac:dyDescent="0.3">
      <c r="B2" s="285" t="s">
        <v>10</v>
      </c>
    </row>
    <row r="3" spans="1:8" ht="18.75" x14ac:dyDescent="0.3">
      <c r="B3" s="285" t="s">
        <v>443</v>
      </c>
    </row>
    <row r="4" spans="1:8" x14ac:dyDescent="0.25">
      <c r="B4" s="44"/>
    </row>
    <row r="5" spans="1:8" ht="18.75" x14ac:dyDescent="0.3">
      <c r="A5" s="425" t="s">
        <v>530</v>
      </c>
      <c r="B5" s="425"/>
      <c r="C5" s="155"/>
      <c r="D5" s="292"/>
      <c r="E5" s="292"/>
      <c r="F5" s="292"/>
      <c r="G5" s="292"/>
      <c r="H5" s="292"/>
    </row>
    <row r="6" spans="1:8" ht="18.75" x14ac:dyDescent="0.3">
      <c r="A6" s="325"/>
      <c r="B6" s="325"/>
      <c r="C6" s="155"/>
      <c r="D6" s="334"/>
      <c r="E6" s="334"/>
      <c r="F6" s="334"/>
      <c r="G6" s="334"/>
      <c r="H6" s="334"/>
    </row>
    <row r="7" spans="1:8" ht="18.75" x14ac:dyDescent="0.25">
      <c r="A7" s="503" t="s">
        <v>9</v>
      </c>
      <c r="B7" s="503"/>
      <c r="C7" s="286"/>
      <c r="D7" s="287"/>
      <c r="E7" s="287"/>
      <c r="F7" s="287"/>
      <c r="G7" s="287"/>
      <c r="H7" s="287"/>
    </row>
    <row r="8" spans="1:8" ht="18.75" x14ac:dyDescent="0.25">
      <c r="A8" s="287"/>
      <c r="B8" s="287"/>
      <c r="C8" s="286"/>
      <c r="D8" s="287"/>
      <c r="E8" s="287"/>
      <c r="F8" s="287"/>
      <c r="G8" s="287"/>
      <c r="H8" s="287"/>
    </row>
    <row r="9" spans="1:8" x14ac:dyDescent="0.25">
      <c r="A9" s="425" t="s">
        <v>488</v>
      </c>
      <c r="B9" s="425"/>
      <c r="C9" s="288"/>
      <c r="D9" s="289"/>
      <c r="E9" s="289"/>
      <c r="F9" s="289"/>
      <c r="G9" s="289"/>
      <c r="H9" s="289"/>
    </row>
    <row r="10" spans="1:8" x14ac:dyDescent="0.25">
      <c r="A10" s="504" t="s">
        <v>8</v>
      </c>
      <c r="B10" s="504"/>
      <c r="C10" s="290"/>
      <c r="D10" s="291"/>
      <c r="E10" s="291"/>
      <c r="F10" s="291"/>
      <c r="G10" s="291"/>
      <c r="H10" s="291"/>
    </row>
    <row r="11" spans="1:8" ht="18.75" x14ac:dyDescent="0.25">
      <c r="A11" s="287"/>
      <c r="B11" s="287"/>
      <c r="C11" s="286"/>
      <c r="D11" s="287"/>
      <c r="E11" s="287"/>
      <c r="F11" s="287"/>
      <c r="G11" s="287"/>
      <c r="H11" s="287"/>
    </row>
    <row r="12" spans="1:8" ht="30.75" customHeight="1" x14ac:dyDescent="0.25">
      <c r="A12" s="425" t="s">
        <v>504</v>
      </c>
      <c r="B12" s="425"/>
      <c r="C12" s="288"/>
      <c r="D12" s="289"/>
      <c r="E12" s="289"/>
      <c r="F12" s="289"/>
      <c r="G12" s="289"/>
      <c r="H12" s="289"/>
    </row>
    <row r="13" spans="1:8" x14ac:dyDescent="0.25">
      <c r="A13" s="504" t="s">
        <v>7</v>
      </c>
      <c r="B13" s="504"/>
      <c r="C13" s="290"/>
      <c r="D13" s="291"/>
      <c r="E13" s="291"/>
      <c r="F13" s="291"/>
      <c r="G13" s="291"/>
      <c r="H13" s="291"/>
    </row>
    <row r="14" spans="1:8" ht="18.75" x14ac:dyDescent="0.25">
      <c r="A14" s="11"/>
      <c r="B14" s="11"/>
      <c r="C14" s="11"/>
      <c r="D14" s="11"/>
      <c r="E14" s="11"/>
      <c r="F14" s="11"/>
      <c r="G14" s="11"/>
      <c r="H14" s="11"/>
    </row>
    <row r="15" spans="1:8" ht="42" customHeight="1" x14ac:dyDescent="0.25">
      <c r="A15" s="505" t="s">
        <v>509</v>
      </c>
      <c r="B15" s="505"/>
      <c r="C15" s="288"/>
      <c r="D15" s="289"/>
      <c r="E15" s="289"/>
      <c r="F15" s="289"/>
      <c r="G15" s="289"/>
      <c r="H15" s="289"/>
    </row>
    <row r="16" spans="1:8" x14ac:dyDescent="0.25">
      <c r="A16" s="504" t="s">
        <v>6</v>
      </c>
      <c r="B16" s="504"/>
      <c r="C16" s="290"/>
      <c r="D16" s="291"/>
      <c r="E16" s="291"/>
      <c r="F16" s="291"/>
      <c r="G16" s="291"/>
      <c r="H16" s="291"/>
    </row>
    <row r="17" spans="1:2" x14ac:dyDescent="0.25">
      <c r="B17" s="107"/>
    </row>
    <row r="18" spans="1:2" ht="33.75" customHeight="1" x14ac:dyDescent="0.25">
      <c r="A18" s="506" t="s">
        <v>365</v>
      </c>
      <c r="B18" s="507"/>
    </row>
    <row r="19" spans="1:2" x14ac:dyDescent="0.25">
      <c r="B19" s="44"/>
    </row>
    <row r="20" spans="1:2" ht="16.5" thickBot="1" x14ac:dyDescent="0.3">
      <c r="B20" s="108"/>
    </row>
    <row r="21" spans="1:2" ht="85.5" customHeight="1" thickBot="1" x14ac:dyDescent="0.3">
      <c r="A21" s="258" t="s">
        <v>241</v>
      </c>
      <c r="B21" s="173"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58" t="s">
        <v>242</v>
      </c>
      <c r="B22" s="259" t="s">
        <v>491</v>
      </c>
    </row>
    <row r="23" spans="1:2" ht="16.5" thickBot="1" x14ac:dyDescent="0.3">
      <c r="A23" s="258" t="s">
        <v>215</v>
      </c>
      <c r="B23" s="260" t="s">
        <v>385</v>
      </c>
    </row>
    <row r="24" spans="1:2" ht="16.5" thickBot="1" x14ac:dyDescent="0.3">
      <c r="A24" s="258" t="s">
        <v>243</v>
      </c>
      <c r="B24" s="260" t="s">
        <v>496</v>
      </c>
    </row>
    <row r="25" spans="1:2" ht="16.5" thickBot="1" x14ac:dyDescent="0.3">
      <c r="A25" s="109" t="s">
        <v>244</v>
      </c>
      <c r="B25" s="369">
        <v>2024</v>
      </c>
    </row>
    <row r="26" spans="1:2" ht="16.5" thickBot="1" x14ac:dyDescent="0.3">
      <c r="A26" s="110" t="s">
        <v>245</v>
      </c>
      <c r="B26" s="172" t="str">
        <f>'3.3 паспорт описание'!C30</f>
        <v>П</v>
      </c>
    </row>
    <row r="27" spans="1:2" ht="29.25" thickBot="1" x14ac:dyDescent="0.3">
      <c r="A27" s="116" t="s">
        <v>507</v>
      </c>
      <c r="B27" s="268">
        <v>1297.1990000000001</v>
      </c>
    </row>
    <row r="28" spans="1:2" ht="16.5" thickBot="1" x14ac:dyDescent="0.3">
      <c r="A28" s="112" t="s">
        <v>246</v>
      </c>
      <c r="B28" s="172" t="s">
        <v>508</v>
      </c>
    </row>
    <row r="29" spans="1:2" ht="29.25" thickBot="1" x14ac:dyDescent="0.3">
      <c r="A29" s="117" t="s">
        <v>247</v>
      </c>
      <c r="B29" s="361">
        <v>1025.6690000000001</v>
      </c>
    </row>
    <row r="30" spans="1:2" ht="29.25" thickBot="1" x14ac:dyDescent="0.3">
      <c r="A30" s="300" t="s">
        <v>248</v>
      </c>
      <c r="B30" s="301">
        <v>1025.6690000000001</v>
      </c>
    </row>
    <row r="31" spans="1:2" ht="16.5" thickBot="1" x14ac:dyDescent="0.3">
      <c r="A31" s="112" t="s">
        <v>249</v>
      </c>
      <c r="B31" s="173"/>
    </row>
    <row r="32" spans="1:2" ht="29.25" thickBot="1" x14ac:dyDescent="0.3">
      <c r="A32" s="302" t="s">
        <v>538</v>
      </c>
      <c r="B32" s="298">
        <v>1005.5549999999999</v>
      </c>
    </row>
    <row r="33" spans="1:2" ht="30" x14ac:dyDescent="0.25">
      <c r="A33" s="296" t="s">
        <v>539</v>
      </c>
      <c r="B33" s="297">
        <v>1005.555215</v>
      </c>
    </row>
    <row r="34" spans="1:2" x14ac:dyDescent="0.25">
      <c r="A34" s="299" t="s">
        <v>251</v>
      </c>
      <c r="B34" s="303">
        <v>0.78669999999999995</v>
      </c>
    </row>
    <row r="35" spans="1:2" x14ac:dyDescent="0.25">
      <c r="A35" s="299" t="s">
        <v>252</v>
      </c>
      <c r="B35" s="295">
        <v>516.476</v>
      </c>
    </row>
    <row r="36" spans="1:2" ht="16.5" thickBot="1" x14ac:dyDescent="0.3">
      <c r="A36" s="299" t="s">
        <v>253</v>
      </c>
      <c r="B36" s="295">
        <v>359.262</v>
      </c>
    </row>
    <row r="37" spans="1:2" ht="29.25" thickBot="1" x14ac:dyDescent="0.3">
      <c r="A37" s="117" t="s">
        <v>254</v>
      </c>
      <c r="B37" s="261"/>
    </row>
    <row r="38" spans="1:2" ht="16.5" thickBot="1" x14ac:dyDescent="0.3">
      <c r="A38" s="112" t="s">
        <v>250</v>
      </c>
      <c r="B38" s="173"/>
    </row>
    <row r="39" spans="1:2" ht="16.5" thickBot="1" x14ac:dyDescent="0.3">
      <c r="A39" s="112" t="s">
        <v>251</v>
      </c>
      <c r="B39" s="173"/>
    </row>
    <row r="40" spans="1:2" ht="16.5" thickBot="1" x14ac:dyDescent="0.3">
      <c r="A40" s="112" t="s">
        <v>252</v>
      </c>
      <c r="B40" s="173"/>
    </row>
    <row r="41" spans="1:2" ht="16.5" thickBot="1" x14ac:dyDescent="0.3">
      <c r="A41" s="112" t="s">
        <v>253</v>
      </c>
      <c r="B41" s="173"/>
    </row>
    <row r="42" spans="1:2" ht="29.25" thickBot="1" x14ac:dyDescent="0.3">
      <c r="A42" s="302" t="s">
        <v>255</v>
      </c>
      <c r="B42" s="298">
        <f>B44+B48+B52+B56</f>
        <v>20.114394000000001</v>
      </c>
    </row>
    <row r="43" spans="1:2" ht="16.5" thickBot="1" x14ac:dyDescent="0.3">
      <c r="A43" s="117"/>
      <c r="B43" s="174"/>
    </row>
    <row r="44" spans="1:2" ht="30" x14ac:dyDescent="0.25">
      <c r="A44" s="296" t="s">
        <v>540</v>
      </c>
      <c r="B44" s="297">
        <v>15.904394</v>
      </c>
    </row>
    <row r="45" spans="1:2" x14ac:dyDescent="0.25">
      <c r="A45" s="299" t="s">
        <v>251</v>
      </c>
      <c r="B45" s="303">
        <v>1.24E-2</v>
      </c>
    </row>
    <row r="46" spans="1:2" x14ac:dyDescent="0.25">
      <c r="A46" s="299" t="s">
        <v>252</v>
      </c>
      <c r="B46" s="295">
        <v>15.109</v>
      </c>
    </row>
    <row r="47" spans="1:2" x14ac:dyDescent="0.25">
      <c r="A47" s="299" t="s">
        <v>253</v>
      </c>
      <c r="B47" s="295">
        <v>13.254</v>
      </c>
    </row>
    <row r="48" spans="1:2" ht="30.75" thickBot="1" x14ac:dyDescent="0.3">
      <c r="A48" s="335" t="s">
        <v>610</v>
      </c>
      <c r="B48" s="336">
        <v>5.0000000000000001E-3</v>
      </c>
    </row>
    <row r="49" spans="1:2" ht="16.5" thickBot="1" x14ac:dyDescent="0.3">
      <c r="A49" s="112" t="s">
        <v>251</v>
      </c>
      <c r="B49" s="308">
        <v>0</v>
      </c>
    </row>
    <row r="50" spans="1:2" ht="16.5" thickBot="1" x14ac:dyDescent="0.3">
      <c r="A50" s="112" t="s">
        <v>252</v>
      </c>
      <c r="B50" s="295">
        <v>3.0000000000000001E-3</v>
      </c>
    </row>
    <row r="51" spans="1:2" ht="16.5" thickBot="1" x14ac:dyDescent="0.3">
      <c r="A51" s="112" t="s">
        <v>253</v>
      </c>
      <c r="B51" s="295">
        <v>5.0000000000000001E-3</v>
      </c>
    </row>
    <row r="52" spans="1:2" ht="30.75" thickBot="1" x14ac:dyDescent="0.3">
      <c r="A52" s="337" t="s">
        <v>611</v>
      </c>
      <c r="B52" s="336">
        <v>8.9999999999999993E-3</v>
      </c>
    </row>
    <row r="53" spans="1:2" ht="16.5" thickBot="1" x14ac:dyDescent="0.3">
      <c r="A53" s="112" t="s">
        <v>251</v>
      </c>
      <c r="B53" s="308">
        <v>0</v>
      </c>
    </row>
    <row r="54" spans="1:2" ht="16.5" thickBot="1" x14ac:dyDescent="0.3">
      <c r="A54" s="112" t="s">
        <v>252</v>
      </c>
      <c r="B54" s="295">
        <v>6.0000000000000001E-3</v>
      </c>
    </row>
    <row r="55" spans="1:2" ht="16.5" thickBot="1" x14ac:dyDescent="0.3">
      <c r="A55" s="112" t="s">
        <v>253</v>
      </c>
      <c r="B55" s="295">
        <v>8.9999999999999993E-3</v>
      </c>
    </row>
    <row r="56" spans="1:2" ht="30" x14ac:dyDescent="0.25">
      <c r="A56" s="335" t="s">
        <v>625</v>
      </c>
      <c r="B56" s="336">
        <v>4.1959999999999997</v>
      </c>
    </row>
    <row r="57" spans="1:2" x14ac:dyDescent="0.25">
      <c r="A57" s="299" t="s">
        <v>251</v>
      </c>
      <c r="B57" s="308">
        <v>0.33</v>
      </c>
    </row>
    <row r="58" spans="1:2" x14ac:dyDescent="0.25">
      <c r="A58" s="299" t="s">
        <v>252</v>
      </c>
      <c r="B58" s="295">
        <v>4.1959999999999997</v>
      </c>
    </row>
    <row r="59" spans="1:2" ht="16.5" thickBot="1" x14ac:dyDescent="0.3">
      <c r="A59" s="299" t="s">
        <v>253</v>
      </c>
      <c r="B59" s="295">
        <v>0</v>
      </c>
    </row>
    <row r="60" spans="1:2" ht="29.25" thickBot="1" x14ac:dyDescent="0.3">
      <c r="A60" s="111" t="s">
        <v>256</v>
      </c>
      <c r="B60" s="261"/>
    </row>
    <row r="61" spans="1:2" ht="16.5" thickBot="1" x14ac:dyDescent="0.3">
      <c r="A61" s="113" t="s">
        <v>249</v>
      </c>
      <c r="B61" s="175"/>
    </row>
    <row r="62" spans="1:2" ht="16.5" thickBot="1" x14ac:dyDescent="0.3">
      <c r="A62" s="113" t="s">
        <v>257</v>
      </c>
      <c r="B62" s="175"/>
    </row>
    <row r="63" spans="1:2" ht="16.5" thickBot="1" x14ac:dyDescent="0.3">
      <c r="A63" s="113" t="s">
        <v>258</v>
      </c>
      <c r="B63" s="262"/>
    </row>
    <row r="64" spans="1:2" ht="16.5" thickBot="1" x14ac:dyDescent="0.3">
      <c r="A64" s="113" t="s">
        <v>259</v>
      </c>
      <c r="B64" s="262">
        <v>0.5</v>
      </c>
    </row>
    <row r="65" spans="1:3" ht="16.5" thickBot="1" x14ac:dyDescent="0.3">
      <c r="A65" s="109" t="s">
        <v>260</v>
      </c>
      <c r="B65" s="307">
        <v>46.62</v>
      </c>
    </row>
    <row r="66" spans="1:3" ht="16.5" thickBot="1" x14ac:dyDescent="0.3">
      <c r="A66" s="109" t="s">
        <v>261</v>
      </c>
      <c r="B66" s="298">
        <v>595.83500000000004</v>
      </c>
    </row>
    <row r="67" spans="1:3" ht="16.5" thickBot="1" x14ac:dyDescent="0.3">
      <c r="A67" s="109" t="s">
        <v>262</v>
      </c>
      <c r="B67" s="307">
        <v>40.61</v>
      </c>
    </row>
    <row r="68" spans="1:3" ht="16.5" thickBot="1" x14ac:dyDescent="0.3">
      <c r="A68" s="110" t="s">
        <v>263</v>
      </c>
      <c r="B68" s="298">
        <v>432.57499999999999</v>
      </c>
    </row>
    <row r="69" spans="1:3" ht="15.75" customHeight="1" x14ac:dyDescent="0.25">
      <c r="A69" s="111" t="s">
        <v>264</v>
      </c>
      <c r="B69" s="176"/>
      <c r="C69" s="502"/>
    </row>
    <row r="70" spans="1:3" x14ac:dyDescent="0.25">
      <c r="A70" s="114" t="s">
        <v>265</v>
      </c>
      <c r="B70" s="294" t="s">
        <v>490</v>
      </c>
      <c r="C70" s="502"/>
    </row>
    <row r="71" spans="1:3" x14ac:dyDescent="0.25">
      <c r="A71" s="114" t="s">
        <v>266</v>
      </c>
      <c r="B71" s="261" t="s">
        <v>521</v>
      </c>
      <c r="C71" s="502"/>
    </row>
    <row r="72" spans="1:3" x14ac:dyDescent="0.25">
      <c r="A72" s="114" t="s">
        <v>267</v>
      </c>
      <c r="B72" s="308"/>
      <c r="C72" s="502"/>
    </row>
    <row r="73" spans="1:3" ht="47.25" x14ac:dyDescent="0.25">
      <c r="A73" s="114" t="s">
        <v>268</v>
      </c>
      <c r="B73" s="261" t="s">
        <v>626</v>
      </c>
      <c r="C73" s="502"/>
    </row>
    <row r="74" spans="1:3" ht="16.5" thickBot="1" x14ac:dyDescent="0.3">
      <c r="A74" s="115" t="s">
        <v>269</v>
      </c>
      <c r="B74" s="261" t="s">
        <v>518</v>
      </c>
      <c r="C74" s="502"/>
    </row>
    <row r="75" spans="1:3" ht="32.25" thickBot="1" x14ac:dyDescent="0.3">
      <c r="A75" s="113" t="s">
        <v>270</v>
      </c>
      <c r="B75" s="261" t="s">
        <v>612</v>
      </c>
    </row>
    <row r="76" spans="1:3" ht="29.25" thickBot="1" x14ac:dyDescent="0.3">
      <c r="A76" s="109" t="s">
        <v>271</v>
      </c>
      <c r="B76" s="359">
        <v>9</v>
      </c>
    </row>
    <row r="77" spans="1:3" ht="16.5" thickBot="1" x14ac:dyDescent="0.3">
      <c r="A77" s="113" t="s">
        <v>249</v>
      </c>
      <c r="B77" s="243"/>
    </row>
    <row r="78" spans="1:3" ht="16.5" thickBot="1" x14ac:dyDescent="0.3">
      <c r="A78" s="113" t="s">
        <v>272</v>
      </c>
      <c r="B78" s="359">
        <v>9</v>
      </c>
    </row>
    <row r="79" spans="1:3" ht="16.5" thickBot="1" x14ac:dyDescent="0.3">
      <c r="A79" s="113" t="s">
        <v>273</v>
      </c>
      <c r="B79" s="359">
        <v>0</v>
      </c>
    </row>
    <row r="80" spans="1:3" ht="111" thickBot="1" x14ac:dyDescent="0.3">
      <c r="A80" s="264" t="s">
        <v>274</v>
      </c>
      <c r="B80" s="263" t="s">
        <v>519</v>
      </c>
      <c r="C80" s="293"/>
    </row>
    <row r="81" spans="1:3" ht="16.5" thickBot="1" x14ac:dyDescent="0.3">
      <c r="A81" s="109" t="s">
        <v>275</v>
      </c>
      <c r="B81" s="370" t="s">
        <v>628</v>
      </c>
      <c r="C81" s="368"/>
    </row>
    <row r="82" spans="1:3" ht="16.5" thickBot="1" x14ac:dyDescent="0.3">
      <c r="A82" s="114" t="s">
        <v>276</v>
      </c>
      <c r="B82" s="356">
        <v>44606</v>
      </c>
    </row>
    <row r="83" spans="1:3" ht="16.5" thickBot="1" x14ac:dyDescent="0.3">
      <c r="A83" s="114" t="s">
        <v>277</v>
      </c>
      <c r="B83" s="243" t="s">
        <v>234</v>
      </c>
    </row>
    <row r="84" spans="1:3" ht="16.5" thickBot="1" x14ac:dyDescent="0.3">
      <c r="A84" s="114" t="s">
        <v>278</v>
      </c>
      <c r="B84" s="243" t="s">
        <v>234</v>
      </c>
    </row>
    <row r="85" spans="1:3" ht="29.25" thickBot="1" x14ac:dyDescent="0.3">
      <c r="A85" s="265" t="s">
        <v>279</v>
      </c>
      <c r="B85" s="266" t="s">
        <v>494</v>
      </c>
      <c r="C85" s="156"/>
    </row>
    <row r="86" spans="1:3" ht="28.5" x14ac:dyDescent="0.25">
      <c r="A86" s="111" t="s">
        <v>280</v>
      </c>
      <c r="B86" s="499"/>
      <c r="C86" s="502"/>
    </row>
    <row r="87" spans="1:3" x14ac:dyDescent="0.25">
      <c r="A87" s="114" t="s">
        <v>281</v>
      </c>
      <c r="B87" s="500"/>
      <c r="C87" s="502"/>
    </row>
    <row r="88" spans="1:3" x14ac:dyDescent="0.25">
      <c r="A88" s="114" t="s">
        <v>282</v>
      </c>
      <c r="B88" s="500"/>
      <c r="C88" s="502"/>
    </row>
    <row r="89" spans="1:3" x14ac:dyDescent="0.25">
      <c r="A89" s="114" t="s">
        <v>283</v>
      </c>
      <c r="B89" s="500"/>
      <c r="C89" s="502"/>
    </row>
    <row r="90" spans="1:3" x14ac:dyDescent="0.25">
      <c r="A90" s="114" t="s">
        <v>284</v>
      </c>
      <c r="B90" s="500"/>
      <c r="C90" s="502"/>
    </row>
    <row r="91" spans="1:3" ht="16.5" thickBot="1" x14ac:dyDescent="0.3">
      <c r="A91" s="267" t="s">
        <v>285</v>
      </c>
      <c r="B91" s="501"/>
      <c r="C91" s="502"/>
    </row>
    <row r="94" spans="1:3" x14ac:dyDescent="0.25">
      <c r="A94" s="118"/>
      <c r="B94" s="119"/>
    </row>
    <row r="95" spans="1:3" x14ac:dyDescent="0.25">
      <c r="B95" s="120"/>
    </row>
    <row r="96" spans="1:3" x14ac:dyDescent="0.25">
      <c r="B96" s="121"/>
    </row>
  </sheetData>
  <mergeCells count="12">
    <mergeCell ref="B86:B91"/>
    <mergeCell ref="C86:C91"/>
    <mergeCell ref="A5:B5"/>
    <mergeCell ref="A7:B7"/>
    <mergeCell ref="A9:B9"/>
    <mergeCell ref="A10:B10"/>
    <mergeCell ref="A12:B12"/>
    <mergeCell ref="A13:B13"/>
    <mergeCell ref="A15:B15"/>
    <mergeCell ref="A16:B16"/>
    <mergeCell ref="A18:B18"/>
    <mergeCell ref="C69:C7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2020-12-14T10:14:44Z</cp:lastPrinted>
  <dcterms:created xsi:type="dcterms:W3CDTF">2015-08-16T15:31:05Z</dcterms:created>
  <dcterms:modified xsi:type="dcterms:W3CDTF">2023-11-09T09:08:54Z</dcterms:modified>
</cp:coreProperties>
</file>